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Energy\02. Statement of Financial Position\"/>
    </mc:Choice>
  </mc:AlternateContent>
  <xr:revisionPtr revIDLastSave="0" documentId="8_{CE29AE00-D4BC-413E-BDB1-05E03A1A03E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'DC37'!$A$1:$AA$54</definedName>
    <definedName name="_xlnm.Print_Area" localSheetId="11">'DC38'!$A$1:$AA$54</definedName>
    <definedName name="_xlnm.Print_Area" localSheetId="17">'DC39'!$A$1:$AA$54</definedName>
    <definedName name="_xlnm.Print_Area" localSheetId="21">'DC40'!$A$1:$AA$54</definedName>
    <definedName name="_xlnm.Print_Area" localSheetId="0">'NW371'!$A$1:$AA$54</definedName>
    <definedName name="_xlnm.Print_Area" localSheetId="1">'NW372'!$A$1:$AA$54</definedName>
    <definedName name="_xlnm.Print_Area" localSheetId="2">'NW373'!$A$1:$AA$54</definedName>
    <definedName name="_xlnm.Print_Area" localSheetId="3">'NW374'!$A$1:$AA$54</definedName>
    <definedName name="_xlnm.Print_Area" localSheetId="4">'NW375'!$A$1:$AA$54</definedName>
    <definedName name="_xlnm.Print_Area" localSheetId="6">'NW381'!$A$1:$AA$54</definedName>
    <definedName name="_xlnm.Print_Area" localSheetId="7">'NW382'!$A$1:$AA$54</definedName>
    <definedName name="_xlnm.Print_Area" localSheetId="8">'NW383'!$A$1:$AA$54</definedName>
    <definedName name="_xlnm.Print_Area" localSheetId="9">'NW384'!$A$1:$AA$54</definedName>
    <definedName name="_xlnm.Print_Area" localSheetId="10">'NW385'!$A$1:$AA$54</definedName>
    <definedName name="_xlnm.Print_Area" localSheetId="12">'NW392'!$A$1:$AA$54</definedName>
    <definedName name="_xlnm.Print_Area" localSheetId="13">'NW393'!$A$1:$AA$54</definedName>
    <definedName name="_xlnm.Print_Area" localSheetId="14">'NW394'!$A$1:$AA$54</definedName>
    <definedName name="_xlnm.Print_Area" localSheetId="15">'NW396'!$A$1:$AA$54</definedName>
    <definedName name="_xlnm.Print_Area" localSheetId="16">'NW397'!$A$1:$AA$54</definedName>
    <definedName name="_xlnm.Print_Area" localSheetId="18">'NW403'!$A$1:$AA$54</definedName>
    <definedName name="_xlnm.Print_Area" localSheetId="19">'NW404'!$A$1:$AA$54</definedName>
    <definedName name="_xlnm.Print_Area" localSheetId="20">'NW405'!$A$1:$AA$54</definedName>
    <definedName name="_xlnm.Print_Area" localSheetId="22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4" i="2"/>
  <c r="N44" i="2"/>
  <c r="G44" i="2"/>
  <c r="AA43" i="2"/>
  <c r="Y43" i="2"/>
  <c r="X43" i="2"/>
  <c r="Z43" i="2" s="1"/>
  <c r="W43" i="2"/>
  <c r="V43" i="2"/>
  <c r="U43" i="2"/>
  <c r="T43" i="2"/>
  <c r="S43" i="2"/>
  <c r="R43" i="2"/>
  <c r="Q43" i="2"/>
  <c r="P43" i="2"/>
  <c r="P44" i="2" s="1"/>
  <c r="O43" i="2"/>
  <c r="N43" i="2"/>
  <c r="M43" i="2"/>
  <c r="L43" i="2"/>
  <c r="K43" i="2"/>
  <c r="J43" i="2"/>
  <c r="I43" i="2"/>
  <c r="H43" i="2"/>
  <c r="H44" i="2" s="1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S37" i="2"/>
  <c r="S44" i="2" s="1"/>
  <c r="R37" i="2"/>
  <c r="R44" i="2" s="1"/>
  <c r="Q37" i="2"/>
  <c r="Q44" i="2" s="1"/>
  <c r="P37" i="2"/>
  <c r="O37" i="2"/>
  <c r="O44" i="2" s="1"/>
  <c r="N37" i="2"/>
  <c r="M37" i="2"/>
  <c r="M44" i="2" s="1"/>
  <c r="L37" i="2"/>
  <c r="K37" i="2"/>
  <c r="K44" i="2" s="1"/>
  <c r="J37" i="2"/>
  <c r="J44" i="2" s="1"/>
  <c r="I37" i="2"/>
  <c r="I44" i="2" s="1"/>
  <c r="H37" i="2"/>
  <c r="G37" i="2"/>
  <c r="F37" i="2"/>
  <c r="F44" i="2" s="1"/>
  <c r="E37" i="2"/>
  <c r="E44" i="2" s="1"/>
  <c r="D37" i="2"/>
  <c r="C37" i="2"/>
  <c r="C44" i="2" s="1"/>
  <c r="K26" i="2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Y45" i="2" s="1"/>
  <c r="X13" i="2"/>
  <c r="X26" i="2" s="1"/>
  <c r="W13" i="2"/>
  <c r="W26" i="2" s="1"/>
  <c r="V13" i="2"/>
  <c r="V26" i="2" s="1"/>
  <c r="V45" i="2" s="1"/>
  <c r="U13" i="2"/>
  <c r="U26" i="2" s="1"/>
  <c r="U45" i="2" s="1"/>
  <c r="T13" i="2"/>
  <c r="T26" i="2" s="1"/>
  <c r="S13" i="2"/>
  <c r="S26" i="2" s="1"/>
  <c r="R13" i="2"/>
  <c r="Q13" i="2"/>
  <c r="Q26" i="2" s="1"/>
  <c r="Q45" i="2" s="1"/>
  <c r="P13" i="2"/>
  <c r="P26" i="2" s="1"/>
  <c r="O13" i="2"/>
  <c r="O26" i="2" s="1"/>
  <c r="N13" i="2"/>
  <c r="N26" i="2" s="1"/>
  <c r="N45" i="2" s="1"/>
  <c r="M13" i="2"/>
  <c r="M26" i="2" s="1"/>
  <c r="M45" i="2" s="1"/>
  <c r="L13" i="2"/>
  <c r="L26" i="2" s="1"/>
  <c r="K13" i="2"/>
  <c r="J13" i="2"/>
  <c r="I13" i="2"/>
  <c r="I26" i="2" s="1"/>
  <c r="I45" i="2" s="1"/>
  <c r="H13" i="2"/>
  <c r="H26" i="2" s="1"/>
  <c r="G13" i="2"/>
  <c r="G26" i="2" s="1"/>
  <c r="F13" i="2"/>
  <c r="F26" i="2" s="1"/>
  <c r="F45" i="2" s="1"/>
  <c r="E13" i="2"/>
  <c r="E26" i="2" s="1"/>
  <c r="E45" i="2" s="1"/>
  <c r="D13" i="2"/>
  <c r="D26" i="2" s="1"/>
  <c r="C13" i="2"/>
  <c r="C26" i="2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X44" i="3"/>
  <c r="V44" i="3"/>
  <c r="F44" i="3"/>
  <c r="AA43" i="3"/>
  <c r="Y43" i="3"/>
  <c r="X43" i="3"/>
  <c r="Z43" i="3" s="1"/>
  <c r="W43" i="3"/>
  <c r="W44" i="3" s="1"/>
  <c r="V43" i="3"/>
  <c r="U43" i="3"/>
  <c r="T43" i="3"/>
  <c r="S43" i="3"/>
  <c r="R43" i="3"/>
  <c r="Q43" i="3"/>
  <c r="P43" i="3"/>
  <c r="O43" i="3"/>
  <c r="O44" i="3" s="1"/>
  <c r="N43" i="3"/>
  <c r="M43" i="3"/>
  <c r="L43" i="3"/>
  <c r="K43" i="3"/>
  <c r="J43" i="3"/>
  <c r="I43" i="3"/>
  <c r="H43" i="3"/>
  <c r="G43" i="3"/>
  <c r="G44" i="3" s="1"/>
  <c r="F43" i="3"/>
  <c r="E43" i="3"/>
  <c r="D43" i="3"/>
  <c r="C43" i="3"/>
  <c r="AA37" i="3"/>
  <c r="AA44" i="3" s="1"/>
  <c r="Y37" i="3"/>
  <c r="Y44" i="3" s="1"/>
  <c r="X37" i="3"/>
  <c r="W37" i="3"/>
  <c r="V37" i="3"/>
  <c r="U37" i="3"/>
  <c r="U44" i="3" s="1"/>
  <c r="T37" i="3"/>
  <c r="T44" i="3" s="1"/>
  <c r="S37" i="3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J37" i="3"/>
  <c r="J44" i="3" s="1"/>
  <c r="I37" i="3"/>
  <c r="I44" i="3" s="1"/>
  <c r="H37" i="3"/>
  <c r="H44" i="3" s="1"/>
  <c r="G37" i="3"/>
  <c r="F37" i="3"/>
  <c r="E37" i="3"/>
  <c r="E44" i="3" s="1"/>
  <c r="D37" i="3"/>
  <c r="D44" i="3" s="1"/>
  <c r="C37" i="3"/>
  <c r="S26" i="3"/>
  <c r="C26" i="3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Y45" i="3" s="1"/>
  <c r="X13" i="3"/>
  <c r="X26" i="3" s="1"/>
  <c r="W13" i="3"/>
  <c r="W26" i="3" s="1"/>
  <c r="V13" i="3"/>
  <c r="V26" i="3" s="1"/>
  <c r="U13" i="3"/>
  <c r="U26" i="3" s="1"/>
  <c r="U45" i="3" s="1"/>
  <c r="T13" i="3"/>
  <c r="T26" i="3" s="1"/>
  <c r="T45" i="3" s="1"/>
  <c r="S13" i="3"/>
  <c r="R13" i="3"/>
  <c r="Q13" i="3"/>
  <c r="Q26" i="3" s="1"/>
  <c r="P13" i="3"/>
  <c r="P26" i="3" s="1"/>
  <c r="P45" i="3" s="1"/>
  <c r="O13" i="3"/>
  <c r="O26" i="3" s="1"/>
  <c r="N13" i="3"/>
  <c r="N26" i="3" s="1"/>
  <c r="M13" i="3"/>
  <c r="M26" i="3" s="1"/>
  <c r="M45" i="3" s="1"/>
  <c r="L13" i="3"/>
  <c r="L26" i="3" s="1"/>
  <c r="L45" i="3" s="1"/>
  <c r="K13" i="3"/>
  <c r="K26" i="3" s="1"/>
  <c r="J13" i="3"/>
  <c r="I13" i="3"/>
  <c r="I26" i="3" s="1"/>
  <c r="H13" i="3"/>
  <c r="H26" i="3" s="1"/>
  <c r="G13" i="3"/>
  <c r="G26" i="3" s="1"/>
  <c r="F13" i="3"/>
  <c r="F26" i="3" s="1"/>
  <c r="E13" i="3"/>
  <c r="E26" i="3" s="1"/>
  <c r="E45" i="3" s="1"/>
  <c r="D13" i="3"/>
  <c r="D26" i="3" s="1"/>
  <c r="D45" i="3" s="1"/>
  <c r="C13" i="3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N44" i="4"/>
  <c r="F44" i="4"/>
  <c r="AA43" i="4"/>
  <c r="Y43" i="4"/>
  <c r="X43" i="4"/>
  <c r="Z43" i="4" s="1"/>
  <c r="W43" i="4"/>
  <c r="W44" i="4" s="1"/>
  <c r="V43" i="4"/>
  <c r="U43" i="4"/>
  <c r="T43" i="4"/>
  <c r="S43" i="4"/>
  <c r="R43" i="4"/>
  <c r="Q43" i="4"/>
  <c r="P43" i="4"/>
  <c r="O43" i="4"/>
  <c r="O44" i="4" s="1"/>
  <c r="N43" i="4"/>
  <c r="M43" i="4"/>
  <c r="L43" i="4"/>
  <c r="K43" i="4"/>
  <c r="J43" i="4"/>
  <c r="I43" i="4"/>
  <c r="H43" i="4"/>
  <c r="G43" i="4"/>
  <c r="G44" i="4" s="1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R37" i="4"/>
  <c r="R44" i="4" s="1"/>
  <c r="Q37" i="4"/>
  <c r="Q44" i="4" s="1"/>
  <c r="P37" i="4"/>
  <c r="P44" i="4" s="1"/>
  <c r="O37" i="4"/>
  <c r="N37" i="4"/>
  <c r="M37" i="4"/>
  <c r="M44" i="4" s="1"/>
  <c r="L37" i="4"/>
  <c r="L44" i="4" s="1"/>
  <c r="K37" i="4"/>
  <c r="J37" i="4"/>
  <c r="J44" i="4" s="1"/>
  <c r="I37" i="4"/>
  <c r="I44" i="4" s="1"/>
  <c r="H37" i="4"/>
  <c r="H44" i="4" s="1"/>
  <c r="G37" i="4"/>
  <c r="F37" i="4"/>
  <c r="E37" i="4"/>
  <c r="E44" i="4" s="1"/>
  <c r="D37" i="4"/>
  <c r="D44" i="4" s="1"/>
  <c r="C37" i="4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X13" i="4"/>
  <c r="X26" i="4" s="1"/>
  <c r="W13" i="4"/>
  <c r="W26" i="4" s="1"/>
  <c r="V13" i="4"/>
  <c r="V26" i="4" s="1"/>
  <c r="U13" i="4"/>
  <c r="U26" i="4" s="1"/>
  <c r="T13" i="4"/>
  <c r="T26" i="4" s="1"/>
  <c r="S13" i="4"/>
  <c r="S26" i="4" s="1"/>
  <c r="R13" i="4"/>
  <c r="Q13" i="4"/>
  <c r="Q26" i="4" s="1"/>
  <c r="Q45" i="4" s="1"/>
  <c r="P13" i="4"/>
  <c r="P26" i="4" s="1"/>
  <c r="O13" i="4"/>
  <c r="O26" i="4" s="1"/>
  <c r="N13" i="4"/>
  <c r="N26" i="4" s="1"/>
  <c r="M13" i="4"/>
  <c r="M26" i="4" s="1"/>
  <c r="L13" i="4"/>
  <c r="L26" i="4" s="1"/>
  <c r="K13" i="4"/>
  <c r="K26" i="4" s="1"/>
  <c r="J13" i="4"/>
  <c r="I13" i="4"/>
  <c r="I26" i="4" s="1"/>
  <c r="I45" i="4" s="1"/>
  <c r="H13" i="4"/>
  <c r="H26" i="4" s="1"/>
  <c r="G13" i="4"/>
  <c r="G26" i="4" s="1"/>
  <c r="F13" i="4"/>
  <c r="F26" i="4" s="1"/>
  <c r="E13" i="4"/>
  <c r="E26" i="4" s="1"/>
  <c r="E45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N44" i="5"/>
  <c r="F44" i="5"/>
  <c r="AA43" i="5"/>
  <c r="Y43" i="5"/>
  <c r="X43" i="5"/>
  <c r="Z43" i="5" s="1"/>
  <c r="W43" i="5"/>
  <c r="W44" i="5" s="1"/>
  <c r="V43" i="5"/>
  <c r="U43" i="5"/>
  <c r="T43" i="5"/>
  <c r="S43" i="5"/>
  <c r="R43" i="5"/>
  <c r="Q43" i="5"/>
  <c r="P43" i="5"/>
  <c r="O43" i="5"/>
  <c r="O44" i="5" s="1"/>
  <c r="N43" i="5"/>
  <c r="M43" i="5"/>
  <c r="L43" i="5"/>
  <c r="K43" i="5"/>
  <c r="J43" i="5"/>
  <c r="I43" i="5"/>
  <c r="H43" i="5"/>
  <c r="G43" i="5"/>
  <c r="G44" i="5" s="1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U44" i="5" s="1"/>
  <c r="T37" i="5"/>
  <c r="T44" i="5" s="1"/>
  <c r="S37" i="5"/>
  <c r="R37" i="5"/>
  <c r="R44" i="5" s="1"/>
  <c r="Q37" i="5"/>
  <c r="Q44" i="5" s="1"/>
  <c r="P37" i="5"/>
  <c r="O37" i="5"/>
  <c r="N37" i="5"/>
  <c r="M37" i="5"/>
  <c r="M44" i="5" s="1"/>
  <c r="L37" i="5"/>
  <c r="L44" i="5" s="1"/>
  <c r="K37" i="5"/>
  <c r="J37" i="5"/>
  <c r="J44" i="5" s="1"/>
  <c r="I37" i="5"/>
  <c r="I44" i="5" s="1"/>
  <c r="H37" i="5"/>
  <c r="H44" i="5" s="1"/>
  <c r="G37" i="5"/>
  <c r="F37" i="5"/>
  <c r="E37" i="5"/>
  <c r="E44" i="5" s="1"/>
  <c r="D37" i="5"/>
  <c r="D44" i="5" s="1"/>
  <c r="C37" i="5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X13" i="5"/>
  <c r="X26" i="5" s="1"/>
  <c r="W13" i="5"/>
  <c r="W26" i="5" s="1"/>
  <c r="V13" i="5"/>
  <c r="V26" i="5" s="1"/>
  <c r="U13" i="5"/>
  <c r="U26" i="5" s="1"/>
  <c r="U45" i="5" s="1"/>
  <c r="T13" i="5"/>
  <c r="T26" i="5" s="1"/>
  <c r="S13" i="5"/>
  <c r="S26" i="5" s="1"/>
  <c r="R13" i="5"/>
  <c r="Q13" i="5"/>
  <c r="Q26" i="5" s="1"/>
  <c r="Q45" i="5" s="1"/>
  <c r="P13" i="5"/>
  <c r="P26" i="5" s="1"/>
  <c r="O13" i="5"/>
  <c r="O26" i="5" s="1"/>
  <c r="N13" i="5"/>
  <c r="N26" i="5" s="1"/>
  <c r="M13" i="5"/>
  <c r="M26" i="5" s="1"/>
  <c r="M45" i="5" s="1"/>
  <c r="L13" i="5"/>
  <c r="L26" i="5" s="1"/>
  <c r="K13" i="5"/>
  <c r="K26" i="5" s="1"/>
  <c r="J13" i="5"/>
  <c r="I13" i="5"/>
  <c r="I26" i="5" s="1"/>
  <c r="I45" i="5" s="1"/>
  <c r="H13" i="5"/>
  <c r="H26" i="5" s="1"/>
  <c r="G13" i="5"/>
  <c r="G26" i="5" s="1"/>
  <c r="F13" i="5"/>
  <c r="F26" i="5" s="1"/>
  <c r="E13" i="5"/>
  <c r="E26" i="5" s="1"/>
  <c r="E45" i="5" s="1"/>
  <c r="D13" i="5"/>
  <c r="D26" i="5" s="1"/>
  <c r="C13" i="5"/>
  <c r="C26" i="5" s="1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N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Z44" i="6" s="1"/>
  <c r="W37" i="6"/>
  <c r="W44" i="6" s="1"/>
  <c r="V37" i="6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O44" i="6" s="1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I26" i="6"/>
  <c r="I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X13" i="6"/>
  <c r="X26" i="6" s="1"/>
  <c r="W13" i="6"/>
  <c r="W26" i="6" s="1"/>
  <c r="V13" i="6"/>
  <c r="V26" i="6" s="1"/>
  <c r="U13" i="6"/>
  <c r="U26" i="6" s="1"/>
  <c r="T13" i="6"/>
  <c r="T26" i="6" s="1"/>
  <c r="S13" i="6"/>
  <c r="S26" i="6" s="1"/>
  <c r="S45" i="6" s="1"/>
  <c r="R13" i="6"/>
  <c r="R26" i="6" s="1"/>
  <c r="R45" i="6" s="1"/>
  <c r="Q13" i="6"/>
  <c r="Q26" i="6" s="1"/>
  <c r="Q45" i="6" s="1"/>
  <c r="P13" i="6"/>
  <c r="P26" i="6" s="1"/>
  <c r="O13" i="6"/>
  <c r="O26" i="6" s="1"/>
  <c r="N13" i="6"/>
  <c r="N26" i="6" s="1"/>
  <c r="M13" i="6"/>
  <c r="M26" i="6" s="1"/>
  <c r="L13" i="6"/>
  <c r="L26" i="6" s="1"/>
  <c r="K13" i="6"/>
  <c r="K26" i="6" s="1"/>
  <c r="K45" i="6" s="1"/>
  <c r="J13" i="6"/>
  <c r="J26" i="6" s="1"/>
  <c r="J45" i="6" s="1"/>
  <c r="I13" i="6"/>
  <c r="H13" i="6"/>
  <c r="H26" i="6" s="1"/>
  <c r="G13" i="6"/>
  <c r="G26" i="6" s="1"/>
  <c r="F13" i="6"/>
  <c r="F26" i="6" s="1"/>
  <c r="E13" i="6"/>
  <c r="E26" i="6" s="1"/>
  <c r="D13" i="6"/>
  <c r="D26" i="6" s="1"/>
  <c r="C13" i="6"/>
  <c r="C26" i="6" s="1"/>
  <c r="C45" i="6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N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W37" i="7"/>
  <c r="W44" i="7" s="1"/>
  <c r="V37" i="7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Q26" i="7"/>
  <c r="I26" i="7"/>
  <c r="I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X13" i="7"/>
  <c r="W13" i="7"/>
  <c r="W26" i="7" s="1"/>
  <c r="V13" i="7"/>
  <c r="V26" i="7" s="1"/>
  <c r="U13" i="7"/>
  <c r="U26" i="7" s="1"/>
  <c r="T13" i="7"/>
  <c r="T26" i="7" s="1"/>
  <c r="T45" i="7" s="1"/>
  <c r="S13" i="7"/>
  <c r="S26" i="7" s="1"/>
  <c r="S45" i="7" s="1"/>
  <c r="R13" i="7"/>
  <c r="R26" i="7" s="1"/>
  <c r="R45" i="7" s="1"/>
  <c r="Q13" i="7"/>
  <c r="P13" i="7"/>
  <c r="P26" i="7" s="1"/>
  <c r="O13" i="7"/>
  <c r="O26" i="7" s="1"/>
  <c r="N13" i="7"/>
  <c r="N26" i="7" s="1"/>
  <c r="M13" i="7"/>
  <c r="M26" i="7" s="1"/>
  <c r="L13" i="7"/>
  <c r="L26" i="7" s="1"/>
  <c r="L45" i="7" s="1"/>
  <c r="K13" i="7"/>
  <c r="K26" i="7" s="1"/>
  <c r="K45" i="7" s="1"/>
  <c r="J13" i="7"/>
  <c r="J26" i="7" s="1"/>
  <c r="J45" i="7" s="1"/>
  <c r="I13" i="7"/>
  <c r="H13" i="7"/>
  <c r="H26" i="7" s="1"/>
  <c r="G13" i="7"/>
  <c r="G26" i="7" s="1"/>
  <c r="F13" i="7"/>
  <c r="F26" i="7" s="1"/>
  <c r="E13" i="7"/>
  <c r="E26" i="7" s="1"/>
  <c r="D13" i="7"/>
  <c r="D26" i="7" s="1"/>
  <c r="D45" i="7" s="1"/>
  <c r="C13" i="7"/>
  <c r="C26" i="7" s="1"/>
  <c r="C45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N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X44" i="8" s="1"/>
  <c r="W37" i="8"/>
  <c r="W44" i="8" s="1"/>
  <c r="V37" i="8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Q26" i="8"/>
  <c r="Q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X13" i="8"/>
  <c r="X26" i="8" s="1"/>
  <c r="W13" i="8"/>
  <c r="W26" i="8" s="1"/>
  <c r="V13" i="8"/>
  <c r="V26" i="8" s="1"/>
  <c r="U13" i="8"/>
  <c r="U26" i="8" s="1"/>
  <c r="U45" i="8" s="1"/>
  <c r="T13" i="8"/>
  <c r="T26" i="8" s="1"/>
  <c r="T45" i="8" s="1"/>
  <c r="S13" i="8"/>
  <c r="S26" i="8" s="1"/>
  <c r="S45" i="8" s="1"/>
  <c r="R13" i="8"/>
  <c r="R26" i="8" s="1"/>
  <c r="R45" i="8" s="1"/>
  <c r="Q13" i="8"/>
  <c r="P13" i="8"/>
  <c r="P26" i="8" s="1"/>
  <c r="O13" i="8"/>
  <c r="O26" i="8" s="1"/>
  <c r="N13" i="8"/>
  <c r="N26" i="8" s="1"/>
  <c r="M13" i="8"/>
  <c r="M26" i="8" s="1"/>
  <c r="M45" i="8" s="1"/>
  <c r="L13" i="8"/>
  <c r="L26" i="8" s="1"/>
  <c r="L45" i="8" s="1"/>
  <c r="K13" i="8"/>
  <c r="K26" i="8" s="1"/>
  <c r="K45" i="8" s="1"/>
  <c r="J13" i="8"/>
  <c r="J26" i="8" s="1"/>
  <c r="J45" i="8" s="1"/>
  <c r="I13" i="8"/>
  <c r="I26" i="8" s="1"/>
  <c r="I45" i="8" s="1"/>
  <c r="H13" i="8"/>
  <c r="H26" i="8" s="1"/>
  <c r="G13" i="8"/>
  <c r="G26" i="8" s="1"/>
  <c r="F13" i="8"/>
  <c r="F26" i="8" s="1"/>
  <c r="E13" i="8"/>
  <c r="E26" i="8" s="1"/>
  <c r="E45" i="8" s="1"/>
  <c r="D13" i="8"/>
  <c r="D26" i="8" s="1"/>
  <c r="D45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X44" i="9" s="1"/>
  <c r="W37" i="9"/>
  <c r="W44" i="9" s="1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D44" i="9" s="1"/>
  <c r="C37" i="9"/>
  <c r="C44" i="9" s="1"/>
  <c r="AA25" i="9"/>
  <c r="Y25" i="9"/>
  <c r="Z25" i="9" s="1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Z13" i="9"/>
  <c r="Y13" i="9"/>
  <c r="X13" i="9"/>
  <c r="W13" i="9"/>
  <c r="W26" i="9" s="1"/>
  <c r="W45" i="9" s="1"/>
  <c r="V13" i="9"/>
  <c r="V26" i="9" s="1"/>
  <c r="V45" i="9" s="1"/>
  <c r="U13" i="9"/>
  <c r="T13" i="9"/>
  <c r="T26" i="9" s="1"/>
  <c r="S13" i="9"/>
  <c r="R13" i="9"/>
  <c r="R26" i="9" s="1"/>
  <c r="R45" i="9" s="1"/>
  <c r="Q13" i="9"/>
  <c r="P13" i="9"/>
  <c r="O13" i="9"/>
  <c r="O26" i="9" s="1"/>
  <c r="O45" i="9" s="1"/>
  <c r="N13" i="9"/>
  <c r="N26" i="9" s="1"/>
  <c r="N45" i="9" s="1"/>
  <c r="M13" i="9"/>
  <c r="L13" i="9"/>
  <c r="L26" i="9" s="1"/>
  <c r="K13" i="9"/>
  <c r="K26" i="9" s="1"/>
  <c r="K45" i="9" s="1"/>
  <c r="J13" i="9"/>
  <c r="J26" i="9" s="1"/>
  <c r="J45" i="9" s="1"/>
  <c r="I13" i="9"/>
  <c r="H13" i="9"/>
  <c r="G13" i="9"/>
  <c r="G26" i="9" s="1"/>
  <c r="G45" i="9" s="1"/>
  <c r="F13" i="9"/>
  <c r="F26" i="9" s="1"/>
  <c r="F45" i="9" s="1"/>
  <c r="E13" i="9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T44" i="10"/>
  <c r="P44" i="10"/>
  <c r="E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H44" i="10" s="1"/>
  <c r="G43" i="10"/>
  <c r="F43" i="10"/>
  <c r="E43" i="10"/>
  <c r="D43" i="10"/>
  <c r="C43" i="10"/>
  <c r="AA37" i="10"/>
  <c r="AA44" i="10" s="1"/>
  <c r="Z37" i="10"/>
  <c r="Y37" i="10"/>
  <c r="X37" i="10"/>
  <c r="X44" i="10" s="1"/>
  <c r="W37" i="10"/>
  <c r="W44" i="10" s="1"/>
  <c r="V37" i="10"/>
  <c r="U37" i="10"/>
  <c r="T37" i="10"/>
  <c r="S37" i="10"/>
  <c r="S44" i="10" s="1"/>
  <c r="R37" i="10"/>
  <c r="R44" i="10" s="1"/>
  <c r="Q37" i="10"/>
  <c r="P37" i="10"/>
  <c r="O37" i="10"/>
  <c r="O44" i="10" s="1"/>
  <c r="N37" i="10"/>
  <c r="M37" i="10"/>
  <c r="L37" i="10"/>
  <c r="L44" i="10" s="1"/>
  <c r="K37" i="10"/>
  <c r="K44" i="10" s="1"/>
  <c r="J37" i="10"/>
  <c r="J44" i="10" s="1"/>
  <c r="I37" i="10"/>
  <c r="H37" i="10"/>
  <c r="G37" i="10"/>
  <c r="G44" i="10" s="1"/>
  <c r="F37" i="10"/>
  <c r="E37" i="10"/>
  <c r="D37" i="10"/>
  <c r="D44" i="10" s="1"/>
  <c r="C37" i="10"/>
  <c r="C44" i="10" s="1"/>
  <c r="AA26" i="10"/>
  <c r="AA45" i="10" s="1"/>
  <c r="P26" i="10"/>
  <c r="P45" i="10" s="1"/>
  <c r="O26" i="10"/>
  <c r="G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C26" i="10" s="1"/>
  <c r="C45" i="10" s="1"/>
  <c r="AA13" i="10"/>
  <c r="Y13" i="10"/>
  <c r="X13" i="10"/>
  <c r="W13" i="10"/>
  <c r="W26" i="10" s="1"/>
  <c r="V13" i="10"/>
  <c r="V26" i="10" s="1"/>
  <c r="U13" i="10"/>
  <c r="U26" i="10" s="1"/>
  <c r="T13" i="10"/>
  <c r="T26" i="10" s="1"/>
  <c r="S13" i="10"/>
  <c r="S26" i="10" s="1"/>
  <c r="S45" i="10" s="1"/>
  <c r="R13" i="10"/>
  <c r="R26" i="10" s="1"/>
  <c r="Q13" i="10"/>
  <c r="P13" i="10"/>
  <c r="O13" i="10"/>
  <c r="N13" i="10"/>
  <c r="N26" i="10" s="1"/>
  <c r="M13" i="10"/>
  <c r="M26" i="10" s="1"/>
  <c r="L13" i="10"/>
  <c r="L26" i="10" s="1"/>
  <c r="K13" i="10"/>
  <c r="K26" i="10" s="1"/>
  <c r="J13" i="10"/>
  <c r="J26" i="10" s="1"/>
  <c r="I13" i="10"/>
  <c r="H13" i="10"/>
  <c r="H26" i="10" s="1"/>
  <c r="G13" i="10"/>
  <c r="F13" i="10"/>
  <c r="F26" i="10" s="1"/>
  <c r="E13" i="10"/>
  <c r="E26" i="10" s="1"/>
  <c r="E45" i="10" s="1"/>
  <c r="D13" i="10"/>
  <c r="D26" i="10" s="1"/>
  <c r="C13" i="10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X44" i="11"/>
  <c r="Z44" i="11" s="1"/>
  <c r="U44" i="11"/>
  <c r="M44" i="11"/>
  <c r="D44" i="11"/>
  <c r="AA43" i="11"/>
  <c r="Y43" i="11"/>
  <c r="X43" i="11"/>
  <c r="Z43" i="11" s="1"/>
  <c r="W43" i="11"/>
  <c r="V43" i="11"/>
  <c r="V44" i="11" s="1"/>
  <c r="U43" i="11"/>
  <c r="T43" i="11"/>
  <c r="S43" i="11"/>
  <c r="R43" i="11"/>
  <c r="Q43" i="11"/>
  <c r="P43" i="11"/>
  <c r="O43" i="11"/>
  <c r="N43" i="11"/>
  <c r="N44" i="11" s="1"/>
  <c r="M43" i="11"/>
  <c r="L43" i="11"/>
  <c r="K43" i="11"/>
  <c r="J43" i="11"/>
  <c r="I43" i="11"/>
  <c r="H43" i="11"/>
  <c r="G43" i="11"/>
  <c r="F43" i="11"/>
  <c r="F44" i="11" s="1"/>
  <c r="E43" i="11"/>
  <c r="D43" i="11"/>
  <c r="C43" i="11"/>
  <c r="AA37" i="11"/>
  <c r="AA44" i="11" s="1"/>
  <c r="Y37" i="11"/>
  <c r="Y44" i="11" s="1"/>
  <c r="X37" i="11"/>
  <c r="Z37" i="11" s="1"/>
  <c r="W37" i="11"/>
  <c r="W44" i="11" s="1"/>
  <c r="V37" i="11"/>
  <c r="U37" i="11"/>
  <c r="T37" i="11"/>
  <c r="T44" i="11" s="1"/>
  <c r="S37" i="11"/>
  <c r="S44" i="11" s="1"/>
  <c r="R37" i="11"/>
  <c r="Q37" i="11"/>
  <c r="Q44" i="11" s="1"/>
  <c r="P37" i="11"/>
  <c r="P44" i="11" s="1"/>
  <c r="O37" i="11"/>
  <c r="O44" i="11" s="1"/>
  <c r="O45" i="11" s="1"/>
  <c r="N37" i="11"/>
  <c r="M37" i="11"/>
  <c r="L37" i="11"/>
  <c r="L44" i="11" s="1"/>
  <c r="K37" i="11"/>
  <c r="K44" i="11" s="1"/>
  <c r="J37" i="11"/>
  <c r="I37" i="11"/>
  <c r="I44" i="11" s="1"/>
  <c r="H37" i="11"/>
  <c r="H44" i="11" s="1"/>
  <c r="G37" i="11"/>
  <c r="G44" i="11" s="1"/>
  <c r="G45" i="11" s="1"/>
  <c r="F37" i="11"/>
  <c r="E37" i="11"/>
  <c r="E44" i="11" s="1"/>
  <c r="D37" i="11"/>
  <c r="C37" i="11"/>
  <c r="C44" i="11" s="1"/>
  <c r="K26" i="11"/>
  <c r="H26" i="11"/>
  <c r="H45" i="11" s="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X13" i="11"/>
  <c r="W13" i="11"/>
  <c r="W26" i="11" s="1"/>
  <c r="V13" i="11"/>
  <c r="U13" i="11"/>
  <c r="U26" i="11" s="1"/>
  <c r="T13" i="11"/>
  <c r="T26" i="11" s="1"/>
  <c r="T45" i="11" s="1"/>
  <c r="S13" i="11"/>
  <c r="S26" i="11" s="1"/>
  <c r="R13" i="11"/>
  <c r="Q13" i="11"/>
  <c r="P13" i="11"/>
  <c r="P26" i="11" s="1"/>
  <c r="P45" i="11" s="1"/>
  <c r="O13" i="11"/>
  <c r="O26" i="11" s="1"/>
  <c r="N13" i="11"/>
  <c r="M13" i="11"/>
  <c r="M26" i="11" s="1"/>
  <c r="L13" i="11"/>
  <c r="L26" i="11" s="1"/>
  <c r="K13" i="11"/>
  <c r="J13" i="11"/>
  <c r="I13" i="11"/>
  <c r="H13" i="11"/>
  <c r="G13" i="11"/>
  <c r="G26" i="11" s="1"/>
  <c r="F13" i="11"/>
  <c r="E13" i="11"/>
  <c r="E26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T44" i="12"/>
  <c r="L44" i="12"/>
  <c r="H44" i="12"/>
  <c r="AA43" i="12"/>
  <c r="Y43" i="12"/>
  <c r="X43" i="12"/>
  <c r="Z43" i="12" s="1"/>
  <c r="W43" i="12"/>
  <c r="V43" i="12"/>
  <c r="U43" i="12"/>
  <c r="U44" i="12" s="1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Z37" i="12"/>
  <c r="Y37" i="12"/>
  <c r="X37" i="12"/>
  <c r="X44" i="12" s="1"/>
  <c r="Z44" i="12" s="1"/>
  <c r="W37" i="12"/>
  <c r="W44" i="12" s="1"/>
  <c r="V37" i="12"/>
  <c r="U37" i="12"/>
  <c r="T37" i="12"/>
  <c r="S37" i="12"/>
  <c r="S44" i="12" s="1"/>
  <c r="R37" i="12"/>
  <c r="R44" i="12" s="1"/>
  <c r="Q37" i="12"/>
  <c r="P37" i="12"/>
  <c r="P44" i="12" s="1"/>
  <c r="O37" i="12"/>
  <c r="O44" i="12" s="1"/>
  <c r="N37" i="12"/>
  <c r="M37" i="12"/>
  <c r="M44" i="12" s="1"/>
  <c r="L37" i="12"/>
  <c r="K37" i="12"/>
  <c r="K44" i="12" s="1"/>
  <c r="J37" i="12"/>
  <c r="J44" i="12" s="1"/>
  <c r="I37" i="12"/>
  <c r="H37" i="12"/>
  <c r="G37" i="12"/>
  <c r="G44" i="12" s="1"/>
  <c r="F37" i="12"/>
  <c r="E37" i="12"/>
  <c r="E44" i="12" s="1"/>
  <c r="D37" i="12"/>
  <c r="D44" i="12" s="1"/>
  <c r="C37" i="12"/>
  <c r="C44" i="12" s="1"/>
  <c r="AA26" i="12"/>
  <c r="S26" i="12"/>
  <c r="P26" i="12"/>
  <c r="P45" i="12" s="1"/>
  <c r="H26" i="12"/>
  <c r="G26" i="12"/>
  <c r="AA25" i="12"/>
  <c r="Z25" i="12"/>
  <c r="Y25" i="12"/>
  <c r="Y26" i="12" s="1"/>
  <c r="X25" i="12"/>
  <c r="W25" i="12"/>
  <c r="V25" i="12"/>
  <c r="U25" i="12"/>
  <c r="T25" i="12"/>
  <c r="S25" i="12"/>
  <c r="R25" i="12"/>
  <c r="Q25" i="12"/>
  <c r="Q26" i="12" s="1"/>
  <c r="P25" i="12"/>
  <c r="O25" i="12"/>
  <c r="N25" i="12"/>
  <c r="M25" i="12"/>
  <c r="L25" i="12"/>
  <c r="K25" i="12"/>
  <c r="J25" i="12"/>
  <c r="I25" i="12"/>
  <c r="I26" i="12" s="1"/>
  <c r="H25" i="12"/>
  <c r="G25" i="12"/>
  <c r="F25" i="12"/>
  <c r="E25" i="12"/>
  <c r="D25" i="12"/>
  <c r="C25" i="12"/>
  <c r="AA13" i="12"/>
  <c r="Z13" i="12"/>
  <c r="Y13" i="12"/>
  <c r="X13" i="12"/>
  <c r="X26" i="12" s="1"/>
  <c r="X45" i="12" s="1"/>
  <c r="Z45" i="12" s="1"/>
  <c r="W13" i="12"/>
  <c r="W26" i="12" s="1"/>
  <c r="V13" i="12"/>
  <c r="U13" i="12"/>
  <c r="T13" i="12"/>
  <c r="T26" i="12" s="1"/>
  <c r="S13" i="12"/>
  <c r="R13" i="12"/>
  <c r="Q13" i="12"/>
  <c r="P13" i="12"/>
  <c r="O13" i="12"/>
  <c r="O26" i="12" s="1"/>
  <c r="N13" i="12"/>
  <c r="M13" i="12"/>
  <c r="L13" i="12"/>
  <c r="L26" i="12" s="1"/>
  <c r="K13" i="12"/>
  <c r="K26" i="12" s="1"/>
  <c r="K45" i="12" s="1"/>
  <c r="J13" i="12"/>
  <c r="I13" i="12"/>
  <c r="H13" i="12"/>
  <c r="G13" i="12"/>
  <c r="F13" i="12"/>
  <c r="E13" i="12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T44" i="13" s="1"/>
  <c r="S43" i="13"/>
  <c r="R43" i="13"/>
  <c r="Q43" i="13"/>
  <c r="P43" i="13"/>
  <c r="P44" i="13" s="1"/>
  <c r="O43" i="13"/>
  <c r="N43" i="13"/>
  <c r="M43" i="13"/>
  <c r="L43" i="13"/>
  <c r="L44" i="13" s="1"/>
  <c r="K43" i="13"/>
  <c r="J43" i="13"/>
  <c r="I43" i="13"/>
  <c r="H43" i="13"/>
  <c r="H44" i="13" s="1"/>
  <c r="G43" i="13"/>
  <c r="F43" i="13"/>
  <c r="E43" i="13"/>
  <c r="D43" i="13"/>
  <c r="C43" i="13"/>
  <c r="AA37" i="13"/>
  <c r="AA44" i="13" s="1"/>
  <c r="Y37" i="13"/>
  <c r="X37" i="13"/>
  <c r="W37" i="13"/>
  <c r="W44" i="13" s="1"/>
  <c r="V37" i="13"/>
  <c r="U37" i="13"/>
  <c r="U44" i="13" s="1"/>
  <c r="T37" i="13"/>
  <c r="S37" i="13"/>
  <c r="S44" i="13" s="1"/>
  <c r="R37" i="13"/>
  <c r="R44" i="13" s="1"/>
  <c r="Q37" i="13"/>
  <c r="Q44" i="13" s="1"/>
  <c r="P37" i="13"/>
  <c r="O37" i="13"/>
  <c r="O44" i="13" s="1"/>
  <c r="N37" i="13"/>
  <c r="M37" i="13"/>
  <c r="M44" i="13" s="1"/>
  <c r="L37" i="13"/>
  <c r="K37" i="13"/>
  <c r="K44" i="13" s="1"/>
  <c r="J37" i="13"/>
  <c r="J44" i="13" s="1"/>
  <c r="I37" i="13"/>
  <c r="I44" i="13" s="1"/>
  <c r="H37" i="13"/>
  <c r="G37" i="13"/>
  <c r="G44" i="13" s="1"/>
  <c r="F37" i="13"/>
  <c r="E37" i="13"/>
  <c r="E44" i="13" s="1"/>
  <c r="D37" i="13"/>
  <c r="C37" i="13"/>
  <c r="C44" i="13" s="1"/>
  <c r="AA26" i="13"/>
  <c r="X26" i="13"/>
  <c r="AA25" i="13"/>
  <c r="Y25" i="13"/>
  <c r="X25" i="13"/>
  <c r="W25" i="13"/>
  <c r="V25" i="13"/>
  <c r="U25" i="13"/>
  <c r="T25" i="13"/>
  <c r="S25" i="13"/>
  <c r="S26" i="13" s="1"/>
  <c r="R25" i="13"/>
  <c r="Q25" i="13"/>
  <c r="P25" i="13"/>
  <c r="O25" i="13"/>
  <c r="O26" i="13" s="1"/>
  <c r="N25" i="13"/>
  <c r="M25" i="13"/>
  <c r="L25" i="13"/>
  <c r="K25" i="13"/>
  <c r="J25" i="13"/>
  <c r="I25" i="13"/>
  <c r="H25" i="13"/>
  <c r="G25" i="13"/>
  <c r="G26" i="13" s="1"/>
  <c r="F25" i="13"/>
  <c r="E25" i="13"/>
  <c r="D25" i="13"/>
  <c r="C25" i="13"/>
  <c r="C26" i="13" s="1"/>
  <c r="AA13" i="13"/>
  <c r="Y13" i="13"/>
  <c r="X13" i="13"/>
  <c r="Z13" i="13" s="1"/>
  <c r="W13" i="13"/>
  <c r="W26" i="13" s="1"/>
  <c r="V13" i="13"/>
  <c r="V26" i="13" s="1"/>
  <c r="U13" i="13"/>
  <c r="U26" i="13" s="1"/>
  <c r="T13" i="13"/>
  <c r="T26" i="13" s="1"/>
  <c r="S13" i="13"/>
  <c r="R13" i="13"/>
  <c r="R26" i="13" s="1"/>
  <c r="Q13" i="13"/>
  <c r="P13" i="13"/>
  <c r="P26" i="13" s="1"/>
  <c r="O13" i="13"/>
  <c r="N13" i="13"/>
  <c r="N26" i="13" s="1"/>
  <c r="M13" i="13"/>
  <c r="M26" i="13" s="1"/>
  <c r="L13" i="13"/>
  <c r="L26" i="13" s="1"/>
  <c r="K13" i="13"/>
  <c r="K26" i="13" s="1"/>
  <c r="J13" i="13"/>
  <c r="J26" i="13" s="1"/>
  <c r="I13" i="13"/>
  <c r="H13" i="13"/>
  <c r="H26" i="13" s="1"/>
  <c r="G13" i="13"/>
  <c r="F13" i="13"/>
  <c r="F26" i="13" s="1"/>
  <c r="E13" i="13"/>
  <c r="E26" i="13" s="1"/>
  <c r="D13" i="13"/>
  <c r="D26" i="13" s="1"/>
  <c r="C13" i="13"/>
  <c r="AA50" i="14"/>
  <c r="Y50" i="14"/>
  <c r="Z50" i="14" s="1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H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W37" i="14"/>
  <c r="V37" i="14"/>
  <c r="U37" i="14"/>
  <c r="U44" i="14" s="1"/>
  <c r="T37" i="14"/>
  <c r="T44" i="14" s="1"/>
  <c r="S37" i="14"/>
  <c r="R37" i="14"/>
  <c r="R44" i="14" s="1"/>
  <c r="Q37" i="14"/>
  <c r="P37" i="14"/>
  <c r="P44" i="14" s="1"/>
  <c r="O37" i="14"/>
  <c r="N37" i="14"/>
  <c r="M37" i="14"/>
  <c r="M44" i="14" s="1"/>
  <c r="L37" i="14"/>
  <c r="L44" i="14" s="1"/>
  <c r="K37" i="14"/>
  <c r="J37" i="14"/>
  <c r="J44" i="14" s="1"/>
  <c r="I37" i="14"/>
  <c r="H37" i="14"/>
  <c r="G37" i="14"/>
  <c r="F37" i="14"/>
  <c r="E37" i="14"/>
  <c r="E44" i="14" s="1"/>
  <c r="D37" i="14"/>
  <c r="D44" i="14" s="1"/>
  <c r="C37" i="14"/>
  <c r="H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X13" i="14"/>
  <c r="Z13" i="14" s="1"/>
  <c r="W13" i="14"/>
  <c r="W26" i="14" s="1"/>
  <c r="V13" i="14"/>
  <c r="U13" i="14"/>
  <c r="U26" i="14" s="1"/>
  <c r="T13" i="14"/>
  <c r="S13" i="14"/>
  <c r="S26" i="14" s="1"/>
  <c r="R13" i="14"/>
  <c r="Q13" i="14"/>
  <c r="P13" i="14"/>
  <c r="P26" i="14" s="1"/>
  <c r="O13" i="14"/>
  <c r="O26" i="14" s="1"/>
  <c r="N13" i="14"/>
  <c r="M13" i="14"/>
  <c r="M26" i="14" s="1"/>
  <c r="L13" i="14"/>
  <c r="K13" i="14"/>
  <c r="K26" i="14" s="1"/>
  <c r="J13" i="14"/>
  <c r="I13" i="14"/>
  <c r="H13" i="14"/>
  <c r="G13" i="14"/>
  <c r="G26" i="14" s="1"/>
  <c r="F13" i="14"/>
  <c r="E13" i="14"/>
  <c r="E26" i="14" s="1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N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X44" i="15" s="1"/>
  <c r="W37" i="15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N37" i="15"/>
  <c r="M37" i="15"/>
  <c r="L37" i="15"/>
  <c r="L44" i="15" s="1"/>
  <c r="K37" i="15"/>
  <c r="K44" i="15" s="1"/>
  <c r="J37" i="15"/>
  <c r="J44" i="15" s="1"/>
  <c r="I37" i="15"/>
  <c r="H37" i="15"/>
  <c r="H44" i="15" s="1"/>
  <c r="G37" i="15"/>
  <c r="F37" i="15"/>
  <c r="F44" i="15" s="1"/>
  <c r="E37" i="15"/>
  <c r="D37" i="15"/>
  <c r="D44" i="15" s="1"/>
  <c r="C37" i="15"/>
  <c r="C44" i="15" s="1"/>
  <c r="W26" i="15"/>
  <c r="G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X13" i="15"/>
  <c r="W13" i="15"/>
  <c r="V13" i="15"/>
  <c r="V26" i="15" s="1"/>
  <c r="U13" i="15"/>
  <c r="U26" i="15" s="1"/>
  <c r="T13" i="15"/>
  <c r="T26" i="15" s="1"/>
  <c r="T45" i="15" s="1"/>
  <c r="S13" i="15"/>
  <c r="S26" i="15" s="1"/>
  <c r="S45" i="15" s="1"/>
  <c r="R13" i="15"/>
  <c r="R26" i="15" s="1"/>
  <c r="R45" i="15" s="1"/>
  <c r="Q13" i="15"/>
  <c r="Q26" i="15" s="1"/>
  <c r="P13" i="15"/>
  <c r="O13" i="15"/>
  <c r="O26" i="15" s="1"/>
  <c r="N13" i="15"/>
  <c r="N26" i="15" s="1"/>
  <c r="M13" i="15"/>
  <c r="M26" i="15" s="1"/>
  <c r="L13" i="15"/>
  <c r="K13" i="15"/>
  <c r="K26" i="15" s="1"/>
  <c r="K45" i="15" s="1"/>
  <c r="J13" i="15"/>
  <c r="J26" i="15" s="1"/>
  <c r="J45" i="15" s="1"/>
  <c r="I13" i="15"/>
  <c r="I26" i="15" s="1"/>
  <c r="H13" i="15"/>
  <c r="G13" i="15"/>
  <c r="F13" i="15"/>
  <c r="F26" i="15" s="1"/>
  <c r="E13" i="15"/>
  <c r="E26" i="15" s="1"/>
  <c r="D13" i="15"/>
  <c r="D26" i="15" s="1"/>
  <c r="D45" i="15" s="1"/>
  <c r="C13" i="15"/>
  <c r="C26" i="15" s="1"/>
  <c r="C45" i="15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T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W44" i="16" s="1"/>
  <c r="V37" i="16"/>
  <c r="V44" i="16" s="1"/>
  <c r="U37" i="16"/>
  <c r="T37" i="16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I37" i="16"/>
  <c r="I44" i="16" s="1"/>
  <c r="H37" i="16"/>
  <c r="H44" i="16" s="1"/>
  <c r="G37" i="16"/>
  <c r="G44" i="16" s="1"/>
  <c r="F37" i="16"/>
  <c r="E37" i="16"/>
  <c r="D37" i="16"/>
  <c r="D44" i="16" s="1"/>
  <c r="C37" i="16"/>
  <c r="C44" i="16" s="1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X13" i="16"/>
  <c r="W13" i="16"/>
  <c r="W26" i="16" s="1"/>
  <c r="W45" i="16" s="1"/>
  <c r="V13" i="16"/>
  <c r="U13" i="16"/>
  <c r="T13" i="16"/>
  <c r="T26" i="16" s="1"/>
  <c r="T45" i="16" s="1"/>
  <c r="S13" i="16"/>
  <c r="S26" i="16" s="1"/>
  <c r="S45" i="16" s="1"/>
  <c r="R13" i="16"/>
  <c r="Q13" i="16"/>
  <c r="P13" i="16"/>
  <c r="P26" i="16" s="1"/>
  <c r="P45" i="16" s="1"/>
  <c r="O13" i="16"/>
  <c r="N13" i="16"/>
  <c r="M13" i="16"/>
  <c r="L13" i="16"/>
  <c r="L26" i="16" s="1"/>
  <c r="K13" i="16"/>
  <c r="K26" i="16" s="1"/>
  <c r="K45" i="16" s="1"/>
  <c r="J13" i="16"/>
  <c r="I13" i="16"/>
  <c r="H13" i="16"/>
  <c r="H26" i="16" s="1"/>
  <c r="H45" i="16" s="1"/>
  <c r="G13" i="16"/>
  <c r="G26" i="16" s="1"/>
  <c r="G45" i="16" s="1"/>
  <c r="F13" i="16"/>
  <c r="E13" i="16"/>
  <c r="D13" i="16"/>
  <c r="D26" i="16" s="1"/>
  <c r="D45" i="16" s="1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T44" i="17"/>
  <c r="Q44" i="17"/>
  <c r="D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Z44" i="17" s="1"/>
  <c r="W37" i="17"/>
  <c r="V37" i="17"/>
  <c r="V44" i="17" s="1"/>
  <c r="U37" i="17"/>
  <c r="T37" i="17"/>
  <c r="S37" i="17"/>
  <c r="S44" i="17" s="1"/>
  <c r="R37" i="17"/>
  <c r="Q37" i="17"/>
  <c r="P37" i="17"/>
  <c r="P44" i="17" s="1"/>
  <c r="O37" i="17"/>
  <c r="O44" i="17" s="1"/>
  <c r="N37" i="17"/>
  <c r="N44" i="17" s="1"/>
  <c r="M37" i="17"/>
  <c r="L37" i="17"/>
  <c r="L44" i="17" s="1"/>
  <c r="K37" i="17"/>
  <c r="K44" i="17" s="1"/>
  <c r="J37" i="17"/>
  <c r="I37" i="17"/>
  <c r="I44" i="17" s="1"/>
  <c r="H37" i="17"/>
  <c r="H44" i="17" s="1"/>
  <c r="G37" i="17"/>
  <c r="G44" i="17" s="1"/>
  <c r="F37" i="17"/>
  <c r="F44" i="17" s="1"/>
  <c r="E37" i="17"/>
  <c r="D37" i="17"/>
  <c r="C37" i="17"/>
  <c r="C44" i="17" s="1"/>
  <c r="O26" i="17"/>
  <c r="L26" i="17"/>
  <c r="L45" i="17" s="1"/>
  <c r="AA25" i="17"/>
  <c r="Y25" i="17"/>
  <c r="X25" i="17"/>
  <c r="Z25" i="17" s="1"/>
  <c r="W25" i="17"/>
  <c r="V25" i="17"/>
  <c r="U25" i="17"/>
  <c r="U26" i="17" s="1"/>
  <c r="T25" i="17"/>
  <c r="S25" i="17"/>
  <c r="R25" i="17"/>
  <c r="Q25" i="17"/>
  <c r="P25" i="17"/>
  <c r="O25" i="17"/>
  <c r="N25" i="17"/>
  <c r="M25" i="17"/>
  <c r="M26" i="17" s="1"/>
  <c r="L25" i="17"/>
  <c r="K25" i="17"/>
  <c r="J25" i="17"/>
  <c r="I25" i="17"/>
  <c r="H25" i="17"/>
  <c r="G25" i="17"/>
  <c r="F25" i="17"/>
  <c r="E25" i="17"/>
  <c r="E26" i="17" s="1"/>
  <c r="D25" i="17"/>
  <c r="C25" i="17"/>
  <c r="AA13" i="17"/>
  <c r="AA26" i="17" s="1"/>
  <c r="Z13" i="17"/>
  <c r="Y13" i="17"/>
  <c r="X13" i="17"/>
  <c r="W13" i="17"/>
  <c r="W26" i="17" s="1"/>
  <c r="V13" i="17"/>
  <c r="V26" i="17" s="1"/>
  <c r="U13" i="17"/>
  <c r="T13" i="17"/>
  <c r="T26" i="17" s="1"/>
  <c r="S13" i="17"/>
  <c r="S26" i="17" s="1"/>
  <c r="R13" i="17"/>
  <c r="R26" i="17" s="1"/>
  <c r="Q13" i="17"/>
  <c r="P13" i="17"/>
  <c r="O13" i="17"/>
  <c r="N13" i="17"/>
  <c r="N26" i="17" s="1"/>
  <c r="M13" i="17"/>
  <c r="L13" i="17"/>
  <c r="K13" i="17"/>
  <c r="K26" i="17" s="1"/>
  <c r="J13" i="17"/>
  <c r="J26" i="17" s="1"/>
  <c r="I13" i="17"/>
  <c r="H13" i="17"/>
  <c r="G13" i="17"/>
  <c r="G26" i="17" s="1"/>
  <c r="F13" i="17"/>
  <c r="F26" i="17" s="1"/>
  <c r="E13" i="17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T44" i="18"/>
  <c r="P44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W37" i="18"/>
  <c r="W44" i="18" s="1"/>
  <c r="V37" i="18"/>
  <c r="U37" i="18"/>
  <c r="T37" i="18"/>
  <c r="S37" i="18"/>
  <c r="S44" i="18" s="1"/>
  <c r="R37" i="18"/>
  <c r="Q37" i="18"/>
  <c r="P37" i="18"/>
  <c r="O37" i="18"/>
  <c r="O44" i="18" s="1"/>
  <c r="N37" i="18"/>
  <c r="M37" i="18"/>
  <c r="L37" i="18"/>
  <c r="L44" i="18" s="1"/>
  <c r="K37" i="18"/>
  <c r="K44" i="18" s="1"/>
  <c r="J37" i="18"/>
  <c r="I37" i="18"/>
  <c r="H37" i="18"/>
  <c r="H44" i="18" s="1"/>
  <c r="G37" i="18"/>
  <c r="G44" i="18" s="1"/>
  <c r="F37" i="18"/>
  <c r="E37" i="18"/>
  <c r="D37" i="18"/>
  <c r="D44" i="18" s="1"/>
  <c r="C37" i="18"/>
  <c r="C44" i="18" s="1"/>
  <c r="W26" i="18"/>
  <c r="S26" i="18"/>
  <c r="S45" i="18" s="1"/>
  <c r="O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Y26" i="18" s="1"/>
  <c r="X13" i="18"/>
  <c r="Z13" i="18" s="1"/>
  <c r="W13" i="18"/>
  <c r="V13" i="18"/>
  <c r="U13" i="18"/>
  <c r="U26" i="18" s="1"/>
  <c r="T13" i="18"/>
  <c r="S13" i="18"/>
  <c r="R13" i="18"/>
  <c r="Q13" i="18"/>
  <c r="Q26" i="18" s="1"/>
  <c r="P13" i="18"/>
  <c r="O13" i="18"/>
  <c r="N13" i="18"/>
  <c r="M13" i="18"/>
  <c r="M26" i="18" s="1"/>
  <c r="L13" i="18"/>
  <c r="K13" i="18"/>
  <c r="K26" i="18" s="1"/>
  <c r="K45" i="18" s="1"/>
  <c r="J13" i="18"/>
  <c r="I13" i="18"/>
  <c r="I26" i="18" s="1"/>
  <c r="H13" i="18"/>
  <c r="G13" i="18"/>
  <c r="G26" i="18" s="1"/>
  <c r="F13" i="18"/>
  <c r="E13" i="18"/>
  <c r="E26" i="18" s="1"/>
  <c r="D13" i="18"/>
  <c r="C13" i="18"/>
  <c r="C26" i="18" s="1"/>
  <c r="C45" i="18" s="1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X44" i="19"/>
  <c r="AA43" i="19"/>
  <c r="Y43" i="19"/>
  <c r="Y44" i="19" s="1"/>
  <c r="X43" i="19"/>
  <c r="Z43" i="19" s="1"/>
  <c r="W43" i="19"/>
  <c r="V43" i="19"/>
  <c r="U43" i="19"/>
  <c r="U44" i="19" s="1"/>
  <c r="T43" i="19"/>
  <c r="S43" i="19"/>
  <c r="R43" i="19"/>
  <c r="Q43" i="19"/>
  <c r="Q44" i="19" s="1"/>
  <c r="P43" i="19"/>
  <c r="O43" i="19"/>
  <c r="N43" i="19"/>
  <c r="M43" i="19"/>
  <c r="M44" i="19" s="1"/>
  <c r="L43" i="19"/>
  <c r="K43" i="19"/>
  <c r="J43" i="19"/>
  <c r="I43" i="19"/>
  <c r="I44" i="19" s="1"/>
  <c r="H43" i="19"/>
  <c r="G43" i="19"/>
  <c r="F43" i="19"/>
  <c r="E43" i="19"/>
  <c r="E44" i="19" s="1"/>
  <c r="D43" i="19"/>
  <c r="C43" i="19"/>
  <c r="AA37" i="19"/>
  <c r="AA44" i="19" s="1"/>
  <c r="Y37" i="19"/>
  <c r="X37" i="19"/>
  <c r="Z37" i="19" s="1"/>
  <c r="W37" i="19"/>
  <c r="W44" i="19" s="1"/>
  <c r="V37" i="19"/>
  <c r="V44" i="19" s="1"/>
  <c r="U37" i="19"/>
  <c r="T37" i="19"/>
  <c r="T44" i="19" s="1"/>
  <c r="S37" i="19"/>
  <c r="S44" i="19" s="1"/>
  <c r="R37" i="19"/>
  <c r="Q37" i="19"/>
  <c r="P37" i="19"/>
  <c r="P44" i="19" s="1"/>
  <c r="O37" i="19"/>
  <c r="O44" i="19" s="1"/>
  <c r="N37" i="19"/>
  <c r="M37" i="19"/>
  <c r="L37" i="19"/>
  <c r="L44" i="19" s="1"/>
  <c r="K37" i="19"/>
  <c r="K44" i="19" s="1"/>
  <c r="J37" i="19"/>
  <c r="I37" i="19"/>
  <c r="H37" i="19"/>
  <c r="H44" i="19" s="1"/>
  <c r="G37" i="19"/>
  <c r="G44" i="19" s="1"/>
  <c r="F37" i="19"/>
  <c r="E37" i="19"/>
  <c r="D37" i="19"/>
  <c r="D44" i="19" s="1"/>
  <c r="C37" i="19"/>
  <c r="C44" i="19" s="1"/>
  <c r="O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W13" i="19"/>
  <c r="W26" i="19" s="1"/>
  <c r="V13" i="19"/>
  <c r="V26" i="19" s="1"/>
  <c r="V45" i="19" s="1"/>
  <c r="U13" i="19"/>
  <c r="U26" i="19" s="1"/>
  <c r="T13" i="19"/>
  <c r="S13" i="19"/>
  <c r="S26" i="19" s="1"/>
  <c r="S45" i="19" s="1"/>
  <c r="R13" i="19"/>
  <c r="R26" i="19" s="1"/>
  <c r="Q13" i="19"/>
  <c r="Q26" i="19" s="1"/>
  <c r="P13" i="19"/>
  <c r="O13" i="19"/>
  <c r="N13" i="19"/>
  <c r="N26" i="19" s="1"/>
  <c r="M13" i="19"/>
  <c r="M26" i="19" s="1"/>
  <c r="L13" i="19"/>
  <c r="K13" i="19"/>
  <c r="K26" i="19" s="1"/>
  <c r="K45" i="19" s="1"/>
  <c r="J13" i="19"/>
  <c r="J26" i="19" s="1"/>
  <c r="I13" i="19"/>
  <c r="I26" i="19" s="1"/>
  <c r="H13" i="19"/>
  <c r="G13" i="19"/>
  <c r="G26" i="19" s="1"/>
  <c r="F13" i="19"/>
  <c r="F26" i="19" s="1"/>
  <c r="E13" i="19"/>
  <c r="E26" i="19" s="1"/>
  <c r="D13" i="19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V44" i="20"/>
  <c r="N44" i="20"/>
  <c r="D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X37" i="20"/>
  <c r="Z37" i="20" s="1"/>
  <c r="W37" i="20"/>
  <c r="V37" i="20"/>
  <c r="U37" i="20"/>
  <c r="T37" i="20"/>
  <c r="T44" i="20" s="1"/>
  <c r="S37" i="20"/>
  <c r="R37" i="20"/>
  <c r="Q37" i="20"/>
  <c r="P37" i="20"/>
  <c r="P44" i="20" s="1"/>
  <c r="O37" i="20"/>
  <c r="N37" i="20"/>
  <c r="M37" i="20"/>
  <c r="L37" i="20"/>
  <c r="L44" i="20" s="1"/>
  <c r="K37" i="20"/>
  <c r="J37" i="20"/>
  <c r="I37" i="20"/>
  <c r="H37" i="20"/>
  <c r="H44" i="20" s="1"/>
  <c r="G37" i="20"/>
  <c r="F37" i="20"/>
  <c r="F44" i="20" s="1"/>
  <c r="E37" i="20"/>
  <c r="D37" i="20"/>
  <c r="C37" i="20"/>
  <c r="Y26" i="20"/>
  <c r="K26" i="20"/>
  <c r="AA25" i="20"/>
  <c r="Y25" i="20"/>
  <c r="X25" i="20"/>
  <c r="W25" i="20"/>
  <c r="W26" i="20" s="1"/>
  <c r="V25" i="20"/>
  <c r="U25" i="20"/>
  <c r="T25" i="20"/>
  <c r="S25" i="20"/>
  <c r="R25" i="20"/>
  <c r="Q25" i="20"/>
  <c r="P25" i="20"/>
  <c r="O25" i="20"/>
  <c r="O26" i="20" s="1"/>
  <c r="N25" i="20"/>
  <c r="M25" i="20"/>
  <c r="L25" i="20"/>
  <c r="K25" i="20"/>
  <c r="J25" i="20"/>
  <c r="I25" i="20"/>
  <c r="H25" i="20"/>
  <c r="G25" i="20"/>
  <c r="F25" i="20"/>
  <c r="E25" i="20"/>
  <c r="D25" i="20"/>
  <c r="C25" i="20"/>
  <c r="C26" i="20" s="1"/>
  <c r="AA13" i="20"/>
  <c r="AA26" i="20" s="1"/>
  <c r="Y13" i="20"/>
  <c r="X13" i="20"/>
  <c r="Z13" i="20" s="1"/>
  <c r="W13" i="20"/>
  <c r="V13" i="20"/>
  <c r="U13" i="20"/>
  <c r="U26" i="20" s="1"/>
  <c r="T13" i="20"/>
  <c r="S13" i="20"/>
  <c r="S26" i="20" s="1"/>
  <c r="R13" i="20"/>
  <c r="Q13" i="20"/>
  <c r="Q26" i="20" s="1"/>
  <c r="P13" i="20"/>
  <c r="O13" i="20"/>
  <c r="N13" i="20"/>
  <c r="M13" i="20"/>
  <c r="M26" i="20" s="1"/>
  <c r="L13" i="20"/>
  <c r="K13" i="20"/>
  <c r="J13" i="20"/>
  <c r="I13" i="20"/>
  <c r="I26" i="20" s="1"/>
  <c r="H13" i="20"/>
  <c r="G13" i="20"/>
  <c r="G26" i="20" s="1"/>
  <c r="F13" i="20"/>
  <c r="E13" i="20"/>
  <c r="E26" i="20" s="1"/>
  <c r="D13" i="20"/>
  <c r="C13" i="20"/>
  <c r="AA50" i="21"/>
  <c r="Y50" i="21"/>
  <c r="Z50" i="21" s="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X44" i="21"/>
  <c r="V44" i="21"/>
  <c r="N44" i="21"/>
  <c r="D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X37" i="21"/>
  <c r="Z37" i="21" s="1"/>
  <c r="W37" i="21"/>
  <c r="V37" i="21"/>
  <c r="U37" i="21"/>
  <c r="T37" i="21"/>
  <c r="T44" i="21" s="1"/>
  <c r="S37" i="21"/>
  <c r="R37" i="21"/>
  <c r="Q37" i="21"/>
  <c r="P37" i="21"/>
  <c r="P44" i="21" s="1"/>
  <c r="O37" i="21"/>
  <c r="N37" i="21"/>
  <c r="M37" i="21"/>
  <c r="L37" i="21"/>
  <c r="L44" i="21" s="1"/>
  <c r="K37" i="21"/>
  <c r="J37" i="21"/>
  <c r="I37" i="21"/>
  <c r="H37" i="21"/>
  <c r="H44" i="21" s="1"/>
  <c r="G37" i="21"/>
  <c r="F37" i="21"/>
  <c r="F44" i="21" s="1"/>
  <c r="E37" i="21"/>
  <c r="D37" i="21"/>
  <c r="C37" i="21"/>
  <c r="Y26" i="21"/>
  <c r="O26" i="21"/>
  <c r="I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L26" i="21" s="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W13" i="21"/>
  <c r="W26" i="21" s="1"/>
  <c r="V13" i="21"/>
  <c r="V26" i="21" s="1"/>
  <c r="U13" i="21"/>
  <c r="U26" i="21" s="1"/>
  <c r="T13" i="21"/>
  <c r="S13" i="21"/>
  <c r="S26" i="21" s="1"/>
  <c r="R13" i="21"/>
  <c r="R26" i="21" s="1"/>
  <c r="Q13" i="21"/>
  <c r="Q26" i="21" s="1"/>
  <c r="P13" i="21"/>
  <c r="O13" i="21"/>
  <c r="N13" i="21"/>
  <c r="N26" i="21" s="1"/>
  <c r="M13" i="21"/>
  <c r="M26" i="21" s="1"/>
  <c r="L13" i="21"/>
  <c r="K13" i="21"/>
  <c r="K26" i="21" s="1"/>
  <c r="J13" i="21"/>
  <c r="J26" i="21" s="1"/>
  <c r="I13" i="21"/>
  <c r="H13" i="21"/>
  <c r="G13" i="21"/>
  <c r="G26" i="21" s="1"/>
  <c r="F13" i="21"/>
  <c r="F26" i="21" s="1"/>
  <c r="E13" i="21"/>
  <c r="E26" i="21" s="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V44" i="22"/>
  <c r="N44" i="22"/>
  <c r="D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X37" i="22"/>
  <c r="Z37" i="22" s="1"/>
  <c r="W37" i="22"/>
  <c r="V37" i="22"/>
  <c r="U37" i="22"/>
  <c r="T37" i="22"/>
  <c r="T44" i="22" s="1"/>
  <c r="S37" i="22"/>
  <c r="R37" i="22"/>
  <c r="Q37" i="22"/>
  <c r="P37" i="22"/>
  <c r="P44" i="22" s="1"/>
  <c r="O37" i="22"/>
  <c r="N37" i="22"/>
  <c r="M37" i="22"/>
  <c r="L37" i="22"/>
  <c r="L44" i="22" s="1"/>
  <c r="K37" i="22"/>
  <c r="J37" i="22"/>
  <c r="I37" i="22"/>
  <c r="H37" i="22"/>
  <c r="G37" i="22"/>
  <c r="F37" i="22"/>
  <c r="F44" i="22" s="1"/>
  <c r="E37" i="22"/>
  <c r="D37" i="22"/>
  <c r="C37" i="22"/>
  <c r="W26" i="22"/>
  <c r="O26" i="22"/>
  <c r="K26" i="22"/>
  <c r="G26" i="22"/>
  <c r="C26" i="22"/>
  <c r="AA25" i="22"/>
  <c r="Y25" i="22"/>
  <c r="X25" i="22"/>
  <c r="W25" i="22"/>
  <c r="V25" i="22"/>
  <c r="U25" i="22"/>
  <c r="T25" i="22"/>
  <c r="T26" i="22" s="1"/>
  <c r="T45" i="22" s="1"/>
  <c r="S25" i="22"/>
  <c r="S26" i="22" s="1"/>
  <c r="R25" i="22"/>
  <c r="Q25" i="22"/>
  <c r="P25" i="22"/>
  <c r="P26" i="22" s="1"/>
  <c r="O25" i="22"/>
  <c r="N25" i="22"/>
  <c r="M25" i="22"/>
  <c r="L25" i="22"/>
  <c r="L26" i="22" s="1"/>
  <c r="L45" i="22" s="1"/>
  <c r="K25" i="22"/>
  <c r="J25" i="22"/>
  <c r="I25" i="22"/>
  <c r="H25" i="22"/>
  <c r="H26" i="22" s="1"/>
  <c r="G25" i="22"/>
  <c r="F25" i="22"/>
  <c r="E25" i="22"/>
  <c r="D25" i="22"/>
  <c r="D26" i="22" s="1"/>
  <c r="D45" i="22" s="1"/>
  <c r="C25" i="22"/>
  <c r="AA13" i="22"/>
  <c r="AA26" i="22" s="1"/>
  <c r="Z13" i="22"/>
  <c r="Y13" i="22"/>
  <c r="Y26" i="22" s="1"/>
  <c r="X13" i="22"/>
  <c r="W13" i="22"/>
  <c r="V13" i="22"/>
  <c r="V26" i="22" s="1"/>
  <c r="V45" i="22" s="1"/>
  <c r="U13" i="22"/>
  <c r="T13" i="22"/>
  <c r="S13" i="22"/>
  <c r="R13" i="22"/>
  <c r="R26" i="22" s="1"/>
  <c r="Q13" i="22"/>
  <c r="Q26" i="22" s="1"/>
  <c r="P13" i="22"/>
  <c r="O13" i="22"/>
  <c r="N13" i="22"/>
  <c r="N26" i="22" s="1"/>
  <c r="N45" i="22" s="1"/>
  <c r="M13" i="22"/>
  <c r="L13" i="22"/>
  <c r="K13" i="22"/>
  <c r="J13" i="22"/>
  <c r="J26" i="22" s="1"/>
  <c r="I13" i="22"/>
  <c r="I26" i="22" s="1"/>
  <c r="H13" i="22"/>
  <c r="G13" i="22"/>
  <c r="F13" i="22"/>
  <c r="F26" i="22" s="1"/>
  <c r="F45" i="22" s="1"/>
  <c r="E13" i="22"/>
  <c r="D13" i="22"/>
  <c r="C13" i="22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Y44" i="23"/>
  <c r="V44" i="23"/>
  <c r="N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X37" i="23"/>
  <c r="Z37" i="23" s="1"/>
  <c r="W37" i="23"/>
  <c r="W44" i="23" s="1"/>
  <c r="V37" i="23"/>
  <c r="U37" i="23"/>
  <c r="T37" i="23"/>
  <c r="T44" i="23" s="1"/>
  <c r="S37" i="23"/>
  <c r="S44" i="23" s="1"/>
  <c r="R37" i="23"/>
  <c r="R44" i="23" s="1"/>
  <c r="Q37" i="23"/>
  <c r="P37" i="23"/>
  <c r="P44" i="23" s="1"/>
  <c r="O37" i="23"/>
  <c r="O44" i="23" s="1"/>
  <c r="O45" i="23" s="1"/>
  <c r="N37" i="23"/>
  <c r="M37" i="23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G44" i="23" s="1"/>
  <c r="G45" i="23" s="1"/>
  <c r="F37" i="23"/>
  <c r="F44" i="23" s="1"/>
  <c r="E37" i="23"/>
  <c r="D37" i="23"/>
  <c r="D44" i="23" s="1"/>
  <c r="C37" i="23"/>
  <c r="C44" i="23" s="1"/>
  <c r="T26" i="23"/>
  <c r="L26" i="23"/>
  <c r="K26" i="23"/>
  <c r="K45" i="23" s="1"/>
  <c r="I26" i="23"/>
  <c r="D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X13" i="23"/>
  <c r="W13" i="23"/>
  <c r="W26" i="23" s="1"/>
  <c r="V13" i="23"/>
  <c r="V26" i="23" s="1"/>
  <c r="V45" i="23" s="1"/>
  <c r="U13" i="23"/>
  <c r="U26" i="23" s="1"/>
  <c r="T13" i="23"/>
  <c r="S13" i="23"/>
  <c r="S26" i="23" s="1"/>
  <c r="R13" i="23"/>
  <c r="R26" i="23" s="1"/>
  <c r="R45" i="23" s="1"/>
  <c r="Q13" i="23"/>
  <c r="Q26" i="23" s="1"/>
  <c r="P13" i="23"/>
  <c r="O13" i="23"/>
  <c r="O26" i="23" s="1"/>
  <c r="N13" i="23"/>
  <c r="N26" i="23" s="1"/>
  <c r="N45" i="23" s="1"/>
  <c r="M13" i="23"/>
  <c r="M26" i="23" s="1"/>
  <c r="L13" i="23"/>
  <c r="K13" i="23"/>
  <c r="J13" i="23"/>
  <c r="J26" i="23" s="1"/>
  <c r="J45" i="23" s="1"/>
  <c r="I13" i="23"/>
  <c r="H13" i="23"/>
  <c r="G13" i="23"/>
  <c r="G26" i="23" s="1"/>
  <c r="F13" i="23"/>
  <c r="F26" i="23" s="1"/>
  <c r="E13" i="23"/>
  <c r="E26" i="23" s="1"/>
  <c r="D13" i="23"/>
  <c r="C13" i="23"/>
  <c r="C26" i="23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P44" i="1"/>
  <c r="N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X37" i="1"/>
  <c r="W37" i="1"/>
  <c r="V37" i="1"/>
  <c r="U37" i="1"/>
  <c r="T37" i="1"/>
  <c r="T44" i="1" s="1"/>
  <c r="S37" i="1"/>
  <c r="R37" i="1"/>
  <c r="Q37" i="1"/>
  <c r="P37" i="1"/>
  <c r="O37" i="1"/>
  <c r="N37" i="1"/>
  <c r="M37" i="1"/>
  <c r="L37" i="1"/>
  <c r="L44" i="1" s="1"/>
  <c r="K37" i="1"/>
  <c r="J37" i="1"/>
  <c r="I37" i="1"/>
  <c r="H37" i="1"/>
  <c r="H44" i="1" s="1"/>
  <c r="G37" i="1"/>
  <c r="F37" i="1"/>
  <c r="E37" i="1"/>
  <c r="D37" i="1"/>
  <c r="D44" i="1" s="1"/>
  <c r="C37" i="1"/>
  <c r="C26" i="1"/>
  <c r="AA25" i="1"/>
  <c r="Y25" i="1"/>
  <c r="X25" i="1"/>
  <c r="W25" i="1"/>
  <c r="V25" i="1"/>
  <c r="U25" i="1"/>
  <c r="T25" i="1"/>
  <c r="T26" i="1" s="1"/>
  <c r="S25" i="1"/>
  <c r="R25" i="1"/>
  <c r="Q25" i="1"/>
  <c r="P25" i="1"/>
  <c r="O25" i="1"/>
  <c r="N25" i="1"/>
  <c r="M25" i="1"/>
  <c r="L25" i="1"/>
  <c r="L26" i="1" s="1"/>
  <c r="K25" i="1"/>
  <c r="J25" i="1"/>
  <c r="I25" i="1"/>
  <c r="I26" i="1" s="1"/>
  <c r="H25" i="1"/>
  <c r="G25" i="1"/>
  <c r="F25" i="1"/>
  <c r="E25" i="1"/>
  <c r="D25" i="1"/>
  <c r="D26" i="1" s="1"/>
  <c r="C25" i="1"/>
  <c r="AA13" i="1"/>
  <c r="AA26" i="1" s="1"/>
  <c r="Z13" i="1"/>
  <c r="Y13" i="1"/>
  <c r="Y26" i="1" s="1"/>
  <c r="X13" i="1"/>
  <c r="W13" i="1"/>
  <c r="W26" i="1" s="1"/>
  <c r="V13" i="1"/>
  <c r="U13" i="1"/>
  <c r="U26" i="1" s="1"/>
  <c r="T13" i="1"/>
  <c r="S13" i="1"/>
  <c r="S26" i="1" s="1"/>
  <c r="R13" i="1"/>
  <c r="R26" i="1" s="1"/>
  <c r="Q13" i="1"/>
  <c r="P13" i="1"/>
  <c r="O13" i="1"/>
  <c r="O26" i="1" s="1"/>
  <c r="N13" i="1"/>
  <c r="N26" i="1" s="1"/>
  <c r="M13" i="1"/>
  <c r="M26" i="1" s="1"/>
  <c r="L13" i="1"/>
  <c r="K13" i="1"/>
  <c r="K26" i="1" s="1"/>
  <c r="J13" i="1"/>
  <c r="J26" i="1" s="1"/>
  <c r="I13" i="1"/>
  <c r="H13" i="1"/>
  <c r="G13" i="1"/>
  <c r="G26" i="1" s="1"/>
  <c r="F13" i="1"/>
  <c r="F26" i="1" s="1"/>
  <c r="E13" i="1"/>
  <c r="E26" i="1" s="1"/>
  <c r="D13" i="1"/>
  <c r="C13" i="1"/>
  <c r="Y45" i="22" l="1"/>
  <c r="C45" i="20"/>
  <c r="H44" i="22"/>
  <c r="O45" i="14"/>
  <c r="AA45" i="1"/>
  <c r="W45" i="23"/>
  <c r="P45" i="22"/>
  <c r="L45" i="21"/>
  <c r="F45" i="23"/>
  <c r="Z37" i="14"/>
  <c r="X44" i="14"/>
  <c r="X45" i="14" s="1"/>
  <c r="X26" i="11"/>
  <c r="X45" i="11" s="1"/>
  <c r="Z45" i="11" s="1"/>
  <c r="Z13" i="11"/>
  <c r="T26" i="21"/>
  <c r="T45" i="21" s="1"/>
  <c r="O26" i="16"/>
  <c r="O45" i="16" s="1"/>
  <c r="D45" i="1"/>
  <c r="T45" i="1"/>
  <c r="H26" i="19"/>
  <c r="H45" i="19" s="1"/>
  <c r="P26" i="19"/>
  <c r="P45" i="19" s="1"/>
  <c r="X26" i="19"/>
  <c r="G45" i="19"/>
  <c r="O45" i="19"/>
  <c r="W45" i="19"/>
  <c r="P45" i="13"/>
  <c r="Y45" i="20"/>
  <c r="Z37" i="1"/>
  <c r="X44" i="1"/>
  <c r="Z44" i="1" s="1"/>
  <c r="H45" i="22"/>
  <c r="X26" i="22"/>
  <c r="Z25" i="22"/>
  <c r="P26" i="20"/>
  <c r="P45" i="20" s="1"/>
  <c r="I44" i="15"/>
  <c r="I45" i="15" s="1"/>
  <c r="Y26" i="5"/>
  <c r="Y45" i="5" s="1"/>
  <c r="C45" i="1"/>
  <c r="L45" i="23"/>
  <c r="L45" i="1"/>
  <c r="T45" i="23"/>
  <c r="N45" i="1"/>
  <c r="C45" i="14"/>
  <c r="K45" i="14"/>
  <c r="S45" i="14"/>
  <c r="H45" i="14"/>
  <c r="W45" i="11"/>
  <c r="D26" i="21"/>
  <c r="D45" i="21" s="1"/>
  <c r="H26" i="20"/>
  <c r="H45" i="20" s="1"/>
  <c r="X26" i="20"/>
  <c r="X45" i="20" s="1"/>
  <c r="Z45" i="20" s="1"/>
  <c r="Z25" i="20"/>
  <c r="Y44" i="15"/>
  <c r="E26" i="22"/>
  <c r="M26" i="22"/>
  <c r="U26" i="22"/>
  <c r="H26" i="21"/>
  <c r="P26" i="21"/>
  <c r="P45" i="21" s="1"/>
  <c r="X26" i="21"/>
  <c r="Z25" i="21"/>
  <c r="Y45" i="21"/>
  <c r="D26" i="20"/>
  <c r="D45" i="20" s="1"/>
  <c r="L26" i="20"/>
  <c r="L45" i="20" s="1"/>
  <c r="T26" i="20"/>
  <c r="T45" i="20" s="1"/>
  <c r="K45" i="20"/>
  <c r="X44" i="20"/>
  <c r="Z44" i="20" s="1"/>
  <c r="AA45" i="19"/>
  <c r="E44" i="15"/>
  <c r="M44" i="15"/>
  <c r="S45" i="11"/>
  <c r="D45" i="11"/>
  <c r="L45" i="11"/>
  <c r="Q26" i="1"/>
  <c r="Q45" i="1" s="1"/>
  <c r="Z25" i="1"/>
  <c r="C45" i="23"/>
  <c r="S45" i="23"/>
  <c r="D45" i="23"/>
  <c r="X44" i="22"/>
  <c r="Z44" i="22" s="1"/>
  <c r="AA45" i="21"/>
  <c r="D26" i="19"/>
  <c r="D45" i="19" s="1"/>
  <c r="L26" i="19"/>
  <c r="L45" i="19" s="1"/>
  <c r="T26" i="19"/>
  <c r="T45" i="19" s="1"/>
  <c r="Y44" i="13"/>
  <c r="Z37" i="13"/>
  <c r="M45" i="10"/>
  <c r="W44" i="17"/>
  <c r="L26" i="15"/>
  <c r="L45" i="15" s="1"/>
  <c r="H45" i="13"/>
  <c r="R26" i="2"/>
  <c r="R45" i="2" s="1"/>
  <c r="H26" i="1"/>
  <c r="H45" i="1" s="1"/>
  <c r="P26" i="1"/>
  <c r="P45" i="1" s="1"/>
  <c r="X26" i="1"/>
  <c r="X45" i="1" s="1"/>
  <c r="C44" i="1"/>
  <c r="K44" i="1"/>
  <c r="K45" i="1" s="1"/>
  <c r="S44" i="1"/>
  <c r="AA44" i="1"/>
  <c r="Z13" i="23"/>
  <c r="G44" i="22"/>
  <c r="G45" i="22" s="1"/>
  <c r="O44" i="22"/>
  <c r="O45" i="22" s="1"/>
  <c r="W44" i="22"/>
  <c r="W45" i="22" s="1"/>
  <c r="G44" i="21"/>
  <c r="G45" i="21" s="1"/>
  <c r="O44" i="21"/>
  <c r="O45" i="21" s="1"/>
  <c r="W44" i="21"/>
  <c r="W45" i="21" s="1"/>
  <c r="G44" i="20"/>
  <c r="G45" i="20" s="1"/>
  <c r="O44" i="20"/>
  <c r="O45" i="20" s="1"/>
  <c r="W44" i="20"/>
  <c r="W45" i="20" s="1"/>
  <c r="J45" i="19"/>
  <c r="R45" i="19"/>
  <c r="Z25" i="19"/>
  <c r="J44" i="19"/>
  <c r="R44" i="19"/>
  <c r="X44" i="18"/>
  <c r="Z44" i="18" s="1"/>
  <c r="Z37" i="18"/>
  <c r="D45" i="17"/>
  <c r="T45" i="17"/>
  <c r="D44" i="13"/>
  <c r="D45" i="13" s="1"/>
  <c r="C45" i="11"/>
  <c r="H45" i="10"/>
  <c r="Z13" i="10"/>
  <c r="D45" i="5"/>
  <c r="L45" i="5"/>
  <c r="T45" i="5"/>
  <c r="Z25" i="4"/>
  <c r="Z37" i="3"/>
  <c r="Z13" i="16"/>
  <c r="X26" i="16"/>
  <c r="H26" i="15"/>
  <c r="H45" i="15" s="1"/>
  <c r="P26" i="15"/>
  <c r="P45" i="15" s="1"/>
  <c r="L45" i="13"/>
  <c r="X26" i="7"/>
  <c r="X45" i="7" s="1"/>
  <c r="Z45" i="7" s="1"/>
  <c r="X44" i="4"/>
  <c r="Z37" i="4"/>
  <c r="S45" i="1"/>
  <c r="F44" i="1"/>
  <c r="V44" i="1"/>
  <c r="Y26" i="23"/>
  <c r="Y45" i="23" s="1"/>
  <c r="Q44" i="23"/>
  <c r="Q45" i="23" s="1"/>
  <c r="J44" i="22"/>
  <c r="R44" i="22"/>
  <c r="I44" i="22"/>
  <c r="I45" i="22" s="1"/>
  <c r="Q44" i="22"/>
  <c r="Y44" i="22"/>
  <c r="J44" i="21"/>
  <c r="J45" i="21" s="1"/>
  <c r="R44" i="21"/>
  <c r="R45" i="21" s="1"/>
  <c r="I44" i="21"/>
  <c r="Q44" i="21"/>
  <c r="Y44" i="21"/>
  <c r="F26" i="20"/>
  <c r="F45" i="20" s="1"/>
  <c r="N26" i="20"/>
  <c r="N45" i="20" s="1"/>
  <c r="V26" i="20"/>
  <c r="V45" i="20" s="1"/>
  <c r="J44" i="20"/>
  <c r="R44" i="20"/>
  <c r="I44" i="20"/>
  <c r="Q44" i="20"/>
  <c r="Q45" i="20" s="1"/>
  <c r="Y44" i="20"/>
  <c r="E45" i="19"/>
  <c r="M45" i="19"/>
  <c r="U45" i="19"/>
  <c r="G45" i="17"/>
  <c r="Q45" i="15"/>
  <c r="Z13" i="15"/>
  <c r="X26" i="14"/>
  <c r="E45" i="13"/>
  <c r="M45" i="13"/>
  <c r="U45" i="13"/>
  <c r="J26" i="12"/>
  <c r="J45" i="12" s="1"/>
  <c r="R26" i="12"/>
  <c r="R45" i="12" s="1"/>
  <c r="M44" i="10"/>
  <c r="U44" i="10"/>
  <c r="U45" i="10" s="1"/>
  <c r="D45" i="6"/>
  <c r="L45" i="6"/>
  <c r="T45" i="6"/>
  <c r="Z37" i="2"/>
  <c r="X26" i="15"/>
  <c r="T45" i="13"/>
  <c r="K45" i="11"/>
  <c r="G44" i="1"/>
  <c r="G45" i="1" s="1"/>
  <c r="O44" i="1"/>
  <c r="W44" i="1"/>
  <c r="I45" i="23"/>
  <c r="AA44" i="23"/>
  <c r="AA45" i="23" s="1"/>
  <c r="K45" i="22"/>
  <c r="C44" i="22"/>
  <c r="C45" i="22" s="1"/>
  <c r="K44" i="22"/>
  <c r="S44" i="22"/>
  <c r="AA44" i="22"/>
  <c r="F45" i="21"/>
  <c r="N45" i="21"/>
  <c r="V45" i="21"/>
  <c r="C44" i="21"/>
  <c r="C45" i="21" s="1"/>
  <c r="K44" i="21"/>
  <c r="K45" i="21" s="1"/>
  <c r="S44" i="21"/>
  <c r="S45" i="21" s="1"/>
  <c r="AA44" i="21"/>
  <c r="C44" i="20"/>
  <c r="K44" i="20"/>
  <c r="S44" i="20"/>
  <c r="S45" i="20" s="1"/>
  <c r="AA44" i="20"/>
  <c r="AA45" i="20" s="1"/>
  <c r="F45" i="19"/>
  <c r="N45" i="19"/>
  <c r="F44" i="19"/>
  <c r="N44" i="19"/>
  <c r="H26" i="18"/>
  <c r="H45" i="18" s="1"/>
  <c r="P26" i="18"/>
  <c r="P45" i="18" s="1"/>
  <c r="AA26" i="16"/>
  <c r="AA45" i="16" s="1"/>
  <c r="E44" i="16"/>
  <c r="U44" i="16"/>
  <c r="Z44" i="15"/>
  <c r="X44" i="13"/>
  <c r="Z44" i="13" s="1"/>
  <c r="D45" i="10"/>
  <c r="L45" i="10"/>
  <c r="T45" i="10"/>
  <c r="E45" i="6"/>
  <c r="M45" i="6"/>
  <c r="U45" i="6"/>
  <c r="Z25" i="5"/>
  <c r="D45" i="4"/>
  <c r="L45" i="4"/>
  <c r="T45" i="4"/>
  <c r="Z50" i="4"/>
  <c r="H45" i="3"/>
  <c r="Z25" i="3"/>
  <c r="P45" i="14"/>
  <c r="Q45" i="7"/>
  <c r="P44" i="5"/>
  <c r="P45" i="5" s="1"/>
  <c r="X44" i="5"/>
  <c r="Z44" i="5" s="1"/>
  <c r="Z37" i="5"/>
  <c r="J26" i="2"/>
  <c r="J45" i="2" s="1"/>
  <c r="O45" i="1"/>
  <c r="W45" i="1"/>
  <c r="I44" i="1"/>
  <c r="I45" i="1" s="1"/>
  <c r="Q44" i="1"/>
  <c r="Y44" i="1"/>
  <c r="H26" i="23"/>
  <c r="H45" i="23" s="1"/>
  <c r="P26" i="23"/>
  <c r="P45" i="23" s="1"/>
  <c r="X26" i="23"/>
  <c r="E44" i="23"/>
  <c r="E45" i="23" s="1"/>
  <c r="M44" i="23"/>
  <c r="M45" i="23" s="1"/>
  <c r="U44" i="23"/>
  <c r="U45" i="23" s="1"/>
  <c r="E44" i="22"/>
  <c r="M44" i="22"/>
  <c r="U44" i="22"/>
  <c r="Z13" i="21"/>
  <c r="E44" i="21"/>
  <c r="E45" i="21" s="1"/>
  <c r="M44" i="21"/>
  <c r="M45" i="21" s="1"/>
  <c r="U44" i="21"/>
  <c r="U45" i="21" s="1"/>
  <c r="J26" i="20"/>
  <c r="J45" i="20" s="1"/>
  <c r="R26" i="20"/>
  <c r="R45" i="20" s="1"/>
  <c r="E44" i="20"/>
  <c r="M44" i="20"/>
  <c r="U44" i="20"/>
  <c r="G45" i="18"/>
  <c r="O45" i="18"/>
  <c r="W45" i="18"/>
  <c r="C45" i="17"/>
  <c r="K45" i="17"/>
  <c r="S45" i="17"/>
  <c r="Z37" i="16"/>
  <c r="E45" i="15"/>
  <c r="M45" i="15"/>
  <c r="U45" i="15"/>
  <c r="F26" i="12"/>
  <c r="F45" i="12" s="1"/>
  <c r="N26" i="12"/>
  <c r="N45" i="12" s="1"/>
  <c r="V26" i="12"/>
  <c r="H45" i="12"/>
  <c r="G45" i="12"/>
  <c r="O45" i="12"/>
  <c r="W45" i="12"/>
  <c r="F44" i="12"/>
  <c r="N44" i="12"/>
  <c r="V44" i="12"/>
  <c r="V45" i="12" s="1"/>
  <c r="AA26" i="11"/>
  <c r="AA45" i="11" s="1"/>
  <c r="X26" i="10"/>
  <c r="X45" i="10" s="1"/>
  <c r="I44" i="10"/>
  <c r="Q44" i="10"/>
  <c r="Y44" i="10"/>
  <c r="Z44" i="10" s="1"/>
  <c r="E45" i="7"/>
  <c r="M45" i="7"/>
  <c r="U45" i="7"/>
  <c r="D26" i="18"/>
  <c r="D45" i="18" s="1"/>
  <c r="L26" i="18"/>
  <c r="L45" i="18" s="1"/>
  <c r="T26" i="18"/>
  <c r="T45" i="18" s="1"/>
  <c r="E44" i="17"/>
  <c r="M44" i="17"/>
  <c r="U44" i="17"/>
  <c r="J44" i="16"/>
  <c r="V45" i="15"/>
  <c r="E45" i="14"/>
  <c r="M45" i="14"/>
  <c r="U45" i="14"/>
  <c r="J45" i="10"/>
  <c r="R45" i="10"/>
  <c r="I26" i="10"/>
  <c r="I45" i="10" s="1"/>
  <c r="Q26" i="10"/>
  <c r="Q45" i="10" s="1"/>
  <c r="Y26" i="10"/>
  <c r="Y45" i="10" s="1"/>
  <c r="Z45" i="10" s="1"/>
  <c r="G45" i="10"/>
  <c r="O45" i="10"/>
  <c r="W45" i="10"/>
  <c r="F44" i="10"/>
  <c r="N44" i="10"/>
  <c r="V44" i="10"/>
  <c r="D45" i="9"/>
  <c r="L45" i="9"/>
  <c r="T45" i="9"/>
  <c r="C26" i="9"/>
  <c r="C45" i="9" s="1"/>
  <c r="J26" i="5"/>
  <c r="J45" i="5" s="1"/>
  <c r="R26" i="5"/>
  <c r="R45" i="5" s="1"/>
  <c r="J26" i="4"/>
  <c r="J45" i="4" s="1"/>
  <c r="R26" i="4"/>
  <c r="R45" i="4" s="1"/>
  <c r="J26" i="3"/>
  <c r="J45" i="3" s="1"/>
  <c r="R26" i="3"/>
  <c r="R45" i="3" s="1"/>
  <c r="F26" i="18"/>
  <c r="F45" i="18" s="1"/>
  <c r="N26" i="18"/>
  <c r="N45" i="18" s="1"/>
  <c r="V26" i="18"/>
  <c r="F44" i="18"/>
  <c r="N44" i="18"/>
  <c r="V44" i="18"/>
  <c r="E44" i="18"/>
  <c r="E45" i="18" s="1"/>
  <c r="M44" i="18"/>
  <c r="M45" i="18" s="1"/>
  <c r="U44" i="18"/>
  <c r="U45" i="18" s="1"/>
  <c r="F26" i="16"/>
  <c r="N26" i="16"/>
  <c r="N45" i="16" s="1"/>
  <c r="V26" i="16"/>
  <c r="V45" i="16" s="1"/>
  <c r="E26" i="16"/>
  <c r="M26" i="16"/>
  <c r="M45" i="16" s="1"/>
  <c r="U26" i="16"/>
  <c r="F26" i="14"/>
  <c r="F45" i="14" s="1"/>
  <c r="N26" i="14"/>
  <c r="V26" i="14"/>
  <c r="G44" i="14"/>
  <c r="G45" i="14" s="1"/>
  <c r="O44" i="14"/>
  <c r="W44" i="14"/>
  <c r="W45" i="14" s="1"/>
  <c r="F44" i="14"/>
  <c r="N44" i="14"/>
  <c r="V44" i="14"/>
  <c r="J26" i="11"/>
  <c r="R26" i="11"/>
  <c r="I26" i="11"/>
  <c r="I45" i="11" s="1"/>
  <c r="Q26" i="11"/>
  <c r="Q45" i="11" s="1"/>
  <c r="Y26" i="11"/>
  <c r="Y45" i="11" s="1"/>
  <c r="E26" i="9"/>
  <c r="E45" i="9" s="1"/>
  <c r="M26" i="9"/>
  <c r="M45" i="9" s="1"/>
  <c r="U26" i="9"/>
  <c r="U45" i="9" s="1"/>
  <c r="C45" i="5"/>
  <c r="C44" i="3"/>
  <c r="C45" i="3" s="1"/>
  <c r="K44" i="3"/>
  <c r="S44" i="3"/>
  <c r="S45" i="3" s="1"/>
  <c r="D45" i="2"/>
  <c r="D44" i="2"/>
  <c r="L44" i="2"/>
  <c r="L45" i="2" s="1"/>
  <c r="T44" i="2"/>
  <c r="T45" i="2" s="1"/>
  <c r="F44" i="16"/>
  <c r="I26" i="13"/>
  <c r="I45" i="13" s="1"/>
  <c r="Q26" i="13"/>
  <c r="Q45" i="13" s="1"/>
  <c r="Y26" i="13"/>
  <c r="G45" i="13"/>
  <c r="O45" i="13"/>
  <c r="W45" i="13"/>
  <c r="F44" i="13"/>
  <c r="F45" i="13" s="1"/>
  <c r="N44" i="13"/>
  <c r="N45" i="13" s="1"/>
  <c r="V44" i="13"/>
  <c r="V45" i="13" s="1"/>
  <c r="D45" i="12"/>
  <c r="L45" i="12"/>
  <c r="T45" i="12"/>
  <c r="E45" i="11"/>
  <c r="M45" i="11"/>
  <c r="U45" i="11"/>
  <c r="F45" i="8"/>
  <c r="N45" i="8"/>
  <c r="V45" i="8"/>
  <c r="F45" i="7"/>
  <c r="N45" i="7"/>
  <c r="V45" i="7"/>
  <c r="F45" i="6"/>
  <c r="N45" i="6"/>
  <c r="V45" i="6"/>
  <c r="F45" i="5"/>
  <c r="N45" i="5"/>
  <c r="V45" i="5"/>
  <c r="F45" i="4"/>
  <c r="N45" i="4"/>
  <c r="V45" i="4"/>
  <c r="F45" i="3"/>
  <c r="N45" i="3"/>
  <c r="V45" i="3"/>
  <c r="G45" i="2"/>
  <c r="O45" i="2"/>
  <c r="W45" i="2"/>
  <c r="J26" i="18"/>
  <c r="R26" i="18"/>
  <c r="J44" i="18"/>
  <c r="R44" i="18"/>
  <c r="I44" i="18"/>
  <c r="I45" i="18" s="1"/>
  <c r="Q44" i="18"/>
  <c r="Q45" i="18" s="1"/>
  <c r="Y44" i="18"/>
  <c r="Y45" i="18" s="1"/>
  <c r="I26" i="17"/>
  <c r="I45" i="17" s="1"/>
  <c r="Q26" i="17"/>
  <c r="Q45" i="17" s="1"/>
  <c r="Y26" i="17"/>
  <c r="Y45" i="17" s="1"/>
  <c r="H26" i="17"/>
  <c r="H45" i="17" s="1"/>
  <c r="P26" i="17"/>
  <c r="P45" i="17" s="1"/>
  <c r="AA44" i="17"/>
  <c r="AA45" i="17" s="1"/>
  <c r="J44" i="17"/>
  <c r="R44" i="17"/>
  <c r="J26" i="16"/>
  <c r="R26" i="16"/>
  <c r="I26" i="16"/>
  <c r="Q26" i="16"/>
  <c r="Y26" i="16"/>
  <c r="Y45" i="16" s="1"/>
  <c r="J26" i="14"/>
  <c r="J45" i="14" s="1"/>
  <c r="R26" i="14"/>
  <c r="R45" i="14" s="1"/>
  <c r="I26" i="14"/>
  <c r="Q26" i="14"/>
  <c r="C44" i="14"/>
  <c r="K44" i="14"/>
  <c r="S44" i="14"/>
  <c r="E26" i="12"/>
  <c r="E45" i="12" s="1"/>
  <c r="M26" i="12"/>
  <c r="M45" i="12" s="1"/>
  <c r="U26" i="12"/>
  <c r="U45" i="12" s="1"/>
  <c r="I44" i="12"/>
  <c r="I45" i="12" s="1"/>
  <c r="Q44" i="12"/>
  <c r="Q45" i="12" s="1"/>
  <c r="Y44" i="12"/>
  <c r="Y45" i="12" s="1"/>
  <c r="F26" i="11"/>
  <c r="N26" i="11"/>
  <c r="V26" i="11"/>
  <c r="J44" i="11"/>
  <c r="R44" i="11"/>
  <c r="I26" i="9"/>
  <c r="I45" i="9" s="1"/>
  <c r="Y26" i="9"/>
  <c r="Y45" i="9" s="1"/>
  <c r="C44" i="5"/>
  <c r="K44" i="5"/>
  <c r="K45" i="5" s="1"/>
  <c r="S44" i="5"/>
  <c r="S45" i="5" s="1"/>
  <c r="C44" i="4"/>
  <c r="C45" i="4" s="1"/>
  <c r="K44" i="4"/>
  <c r="K45" i="4" s="1"/>
  <c r="S44" i="4"/>
  <c r="S45" i="4" s="1"/>
  <c r="G45" i="3"/>
  <c r="O45" i="3"/>
  <c r="W45" i="3"/>
  <c r="Z50" i="3"/>
  <c r="H45" i="2"/>
  <c r="P45" i="2"/>
  <c r="F45" i="1"/>
  <c r="M45" i="1"/>
  <c r="Y45" i="1"/>
  <c r="X44" i="23"/>
  <c r="V26" i="1"/>
  <c r="V45" i="1" s="1"/>
  <c r="J44" i="1"/>
  <c r="J45" i="1" s="1"/>
  <c r="R44" i="1"/>
  <c r="R45" i="1" s="1"/>
  <c r="AA45" i="22"/>
  <c r="X45" i="22"/>
  <c r="Z45" i="22" s="1"/>
  <c r="Z26" i="22"/>
  <c r="Z26" i="23"/>
  <c r="J45" i="22"/>
  <c r="R45" i="22"/>
  <c r="X45" i="19"/>
  <c r="Z26" i="19"/>
  <c r="F45" i="17"/>
  <c r="N45" i="17"/>
  <c r="V45" i="17"/>
  <c r="E45" i="17"/>
  <c r="M45" i="17"/>
  <c r="U45" i="17"/>
  <c r="X45" i="15"/>
  <c r="E44" i="1"/>
  <c r="E45" i="1" s="1"/>
  <c r="M44" i="1"/>
  <c r="U44" i="1"/>
  <c r="U45" i="1" s="1"/>
  <c r="I45" i="21"/>
  <c r="I45" i="19"/>
  <c r="Q45" i="19"/>
  <c r="Y45" i="19"/>
  <c r="O45" i="17"/>
  <c r="L45" i="16"/>
  <c r="Z25" i="23"/>
  <c r="Q45" i="22"/>
  <c r="E45" i="20"/>
  <c r="M45" i="20"/>
  <c r="U45" i="20"/>
  <c r="Z44" i="19"/>
  <c r="S45" i="22"/>
  <c r="H45" i="21"/>
  <c r="X45" i="21"/>
  <c r="Z45" i="21" s="1"/>
  <c r="Z26" i="21"/>
  <c r="Z44" i="21"/>
  <c r="W45" i="17"/>
  <c r="J45" i="16"/>
  <c r="R45" i="16"/>
  <c r="I45" i="16"/>
  <c r="Q45" i="16"/>
  <c r="Q45" i="21"/>
  <c r="I45" i="20"/>
  <c r="C45" i="19"/>
  <c r="J45" i="17"/>
  <c r="R45" i="17"/>
  <c r="G45" i="15"/>
  <c r="Y26" i="15"/>
  <c r="Y45" i="15" s="1"/>
  <c r="AA45" i="13"/>
  <c r="Z13" i="19"/>
  <c r="X26" i="18"/>
  <c r="X26" i="17"/>
  <c r="X44" i="16"/>
  <c r="Z44" i="16" s="1"/>
  <c r="Z37" i="15"/>
  <c r="K45" i="13"/>
  <c r="Z26" i="16"/>
  <c r="Z25" i="15"/>
  <c r="Z37" i="17"/>
  <c r="I44" i="14"/>
  <c r="I45" i="14" s="1"/>
  <c r="Q44" i="14"/>
  <c r="Q45" i="14" s="1"/>
  <c r="Y44" i="14"/>
  <c r="Z44" i="14" s="1"/>
  <c r="S45" i="12"/>
  <c r="Y26" i="14"/>
  <c r="Z26" i="14" s="1"/>
  <c r="Z25" i="14"/>
  <c r="J45" i="13"/>
  <c r="R45" i="13"/>
  <c r="S45" i="13"/>
  <c r="F45" i="10"/>
  <c r="N45" i="10"/>
  <c r="V45" i="10"/>
  <c r="F45" i="15"/>
  <c r="N45" i="15"/>
  <c r="C45" i="12"/>
  <c r="F45" i="11"/>
  <c r="N45" i="11"/>
  <c r="V45" i="11"/>
  <c r="K45" i="10"/>
  <c r="G44" i="15"/>
  <c r="O44" i="15"/>
  <c r="O45" i="15" s="1"/>
  <c r="W44" i="15"/>
  <c r="W45" i="15" s="1"/>
  <c r="D26" i="14"/>
  <c r="D45" i="14" s="1"/>
  <c r="L26" i="14"/>
  <c r="L45" i="14" s="1"/>
  <c r="T26" i="14"/>
  <c r="T45" i="14" s="1"/>
  <c r="C45" i="13"/>
  <c r="AA45" i="12"/>
  <c r="Q26" i="9"/>
  <c r="Q45" i="9" s="1"/>
  <c r="Z44" i="3"/>
  <c r="AA45" i="2"/>
  <c r="Z25" i="13"/>
  <c r="Z25" i="10"/>
  <c r="S26" i="9"/>
  <c r="S45" i="9" s="1"/>
  <c r="AA26" i="9"/>
  <c r="AA45" i="9" s="1"/>
  <c r="C45" i="2"/>
  <c r="Z26" i="13"/>
  <c r="Z26" i="12"/>
  <c r="Z26" i="11"/>
  <c r="Z44" i="8"/>
  <c r="Z44" i="7"/>
  <c r="Z44" i="4"/>
  <c r="M45" i="4"/>
  <c r="U45" i="4"/>
  <c r="I45" i="3"/>
  <c r="K45" i="2"/>
  <c r="Y45" i="8"/>
  <c r="Y45" i="7"/>
  <c r="Y45" i="6"/>
  <c r="Y45" i="4"/>
  <c r="K45" i="3"/>
  <c r="G45" i="8"/>
  <c r="O45" i="8"/>
  <c r="W45" i="8"/>
  <c r="G45" i="7"/>
  <c r="O45" i="7"/>
  <c r="W45" i="7"/>
  <c r="G45" i="6"/>
  <c r="O45" i="6"/>
  <c r="W45" i="6"/>
  <c r="G45" i="5"/>
  <c r="O45" i="5"/>
  <c r="W45" i="5"/>
  <c r="G45" i="4"/>
  <c r="O45" i="4"/>
  <c r="W45" i="4"/>
  <c r="Q45" i="3"/>
  <c r="Z26" i="2"/>
  <c r="S45" i="2"/>
  <c r="H26" i="9"/>
  <c r="H45" i="9" s="1"/>
  <c r="P26" i="9"/>
  <c r="P45" i="9" s="1"/>
  <c r="X26" i="9"/>
  <c r="Z44" i="9"/>
  <c r="H45" i="8"/>
  <c r="P45" i="8"/>
  <c r="X45" i="8"/>
  <c r="Z26" i="8"/>
  <c r="H45" i="7"/>
  <c r="P45" i="7"/>
  <c r="H45" i="6"/>
  <c r="P45" i="6"/>
  <c r="X45" i="6"/>
  <c r="Z45" i="6" s="1"/>
  <c r="Z26" i="6"/>
  <c r="H45" i="5"/>
  <c r="X45" i="5"/>
  <c r="H45" i="4"/>
  <c r="P45" i="4"/>
  <c r="X45" i="4"/>
  <c r="Z45" i="4" s="1"/>
  <c r="Z26" i="4"/>
  <c r="X45" i="3"/>
  <c r="Z45" i="3" s="1"/>
  <c r="Z26" i="3"/>
  <c r="Z37" i="9"/>
  <c r="Z37" i="8"/>
  <c r="Z37" i="7"/>
  <c r="Z37" i="6"/>
  <c r="X44" i="2"/>
  <c r="Z44" i="2" s="1"/>
  <c r="Z13" i="8"/>
  <c r="Z13" i="7"/>
  <c r="Z13" i="6"/>
  <c r="Z13" i="5"/>
  <c r="Z13" i="4"/>
  <c r="Z13" i="3"/>
  <c r="Z13" i="2"/>
  <c r="U45" i="16" l="1"/>
  <c r="X45" i="16"/>
  <c r="Z45" i="16" s="1"/>
  <c r="Z45" i="1"/>
  <c r="J45" i="18"/>
  <c r="E45" i="16"/>
  <c r="X45" i="13"/>
  <c r="Z26" i="5"/>
  <c r="Z26" i="7"/>
  <c r="Z45" i="5"/>
  <c r="Z26" i="1"/>
  <c r="Z26" i="20"/>
  <c r="U45" i="22"/>
  <c r="R45" i="18"/>
  <c r="Z45" i="19"/>
  <c r="Y45" i="13"/>
  <c r="V45" i="18"/>
  <c r="M45" i="22"/>
  <c r="Z26" i="10"/>
  <c r="R45" i="11"/>
  <c r="V45" i="14"/>
  <c r="F45" i="16"/>
  <c r="E45" i="22"/>
  <c r="J45" i="11"/>
  <c r="N45" i="14"/>
  <c r="Z26" i="15"/>
  <c r="Z45" i="15"/>
  <c r="X45" i="17"/>
  <c r="Z45" i="17" s="1"/>
  <c r="Z26" i="17"/>
  <c r="Y45" i="14"/>
  <c r="Z45" i="14" s="1"/>
  <c r="X45" i="18"/>
  <c r="Z45" i="18" s="1"/>
  <c r="Z26" i="18"/>
  <c r="X45" i="9"/>
  <c r="Z45" i="9" s="1"/>
  <c r="Z26" i="9"/>
  <c r="Z45" i="8"/>
  <c r="X45" i="2"/>
  <c r="Z45" i="2" s="1"/>
  <c r="Z44" i="23"/>
  <c r="X45" i="23"/>
  <c r="Z45" i="23" s="1"/>
  <c r="Z45" i="13" l="1"/>
</calcChain>
</file>

<file path=xl/sharedStrings.xml><?xml version="1.0" encoding="utf-8"?>
<sst xmlns="http://schemas.openxmlformats.org/spreadsheetml/2006/main" count="2990" uniqueCount="102">
  <si>
    <t>North West: Moretele (NW371) - Table C6 Quarterly Budget Statement - Financial Position ( Energy sources  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</si>
  <si>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</si>
  <si>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</si>
  <si>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</si>
  <si>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</si>
  <si>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</si>
  <si>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</si>
  <si>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</si>
  <si>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</si>
  <si>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</si>
  <si>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</si>
  <si>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</si>
  <si>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</si>
  <si>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</si>
  <si>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</si>
  <si>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</si>
  <si>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</si>
  <si>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</si>
  <si>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</si>
  <si>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</si>
  <si>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</si>
  <si>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</si>
  <si>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</si>
  <si>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</si>
  <si>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</si>
  <si>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</si>
  <si>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</si>
  <si>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</si>
  <si>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</si>
  <si>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</si>
  <si>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</si>
  <si>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</si>
  <si>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</si>
  <si>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</si>
  <si>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</si>
  <si>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</si>
  <si>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</si>
  <si>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</si>
  <si>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</si>
  <si>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</si>
  <si>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</si>
  <si>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</si>
  <si>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</si>
  <si>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</si>
  <si>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</si>
  <si>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</si>
  <si>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</si>
  <si>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</si>
  <si>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</si>
  <si>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</si>
  <si>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</si>
  <si>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</si>
  <si>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</si>
  <si>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</si>
  <si>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</si>
  <si>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</si>
  <si>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</si>
  <si>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</si>
  <si>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</si>
  <si>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</si>
  <si>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</si>
  <si>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</si>
  <si>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</si>
  <si>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</si>
  <si>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</si>
  <si>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</si>
  <si>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</si>
  <si>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</si>
  <si>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</si>
  <si>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</si>
  <si>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</si>
  <si>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</si>
  <si>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</si>
  <si>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</si>
  <si>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</si>
  <si>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</si>
  <si>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Energy sources                                     ) for 2nd Quarter ended 31 December 2025 (Figures Finalised as at 2026/01/30)</t>
  </si>
  <si>
    <t>North West: Rustenburg (NW373) - Table C6 Quarterly Budget Statement - Financial Position ( Energy sources                                     ) for 2nd Quarter ended 31 December 2025 (Figures Finalised as at 2026/01/30)</t>
  </si>
  <si>
    <t>North West: Kgetlengrivier (NW374) - Table C6 Quarterly Budget Statement - Financial Position ( Energy sources                                     ) for 2nd Quarter ended 31 December 2025 (Figures Finalised as at 2026/01/30)</t>
  </si>
  <si>
    <t>North West: Moses Kotane (NW375) - Table C6 Quarterly Budget Statement - Financial Position ( Energy sources                                     ) for 2nd Quarter ended 31 December 2025 (Figures Finalised as at 2026/01/30)</t>
  </si>
  <si>
    <t>North West: Bojanala Platinum (DC37) - Table C6 Quarterly Budget Statement - Financial Position ( Energy sources                                     ) for 2nd Quarter ended 31 December 2025 (Figures Finalised as at 2026/01/30)</t>
  </si>
  <si>
    <t>North West: Ratlou (NW381) - Table C6 Quarterly Budget Statement - Financial Position ( Energy sources                                     ) for 2nd Quarter ended 31 December 2025 (Figures Finalised as at 2026/01/30)</t>
  </si>
  <si>
    <t>North West: Tswaing (NW382) - Table C6 Quarterly Budget Statement - Financial Position ( Energy sources                                     ) for 2nd Quarter ended 31 December 2025 (Figures Finalised as at 2026/01/30)</t>
  </si>
  <si>
    <t>North West: Mafikeng (NW383) - Table C6 Quarterly Budget Statement - Financial Position ( Energy sources                                     ) for 2nd Quarter ended 31 December 2025 (Figures Finalised as at 2026/01/30)</t>
  </si>
  <si>
    <t>North West: Ditsobotla (NW384) - Table C6 Quarterly Budget Statement - Financial Position ( Energy sources                                     ) for 2nd Quarter ended 31 December 2025 (Figures Finalised as at 2026/01/30)</t>
  </si>
  <si>
    <t>North West: Ramotshere Moiloa (NW385) - Table C6 Quarterly Budget Statement - Financial Position ( Energy sources                                     ) for 2nd Quarter ended 31 December 2025 (Figures Finalised as at 2026/01/30)</t>
  </si>
  <si>
    <t>North West: Ngaka Modiri Molema (DC38) - Table C6 Quarterly Budget Statement - Financial Position ( Energy sources                                     ) for 2nd Quarter ended 31 December 2025 (Figures Finalised as at 2026/01/30)</t>
  </si>
  <si>
    <t>North West: Naledi (NW) (NW392) - Table C6 Quarterly Budget Statement - Financial Position ( Energy sources                                     ) for 2nd Quarter ended 31 December 2025 (Figures Finalised as at 2026/01/30)</t>
  </si>
  <si>
    <t>North West: Mamusa (NW393) - Table C6 Quarterly Budget Statement - Financial Position ( Energy sources                                     ) for 2nd Quarter ended 31 December 2025 (Figures Finalised as at 2026/01/30)</t>
  </si>
  <si>
    <t>North West: Greater Taung (NW394) - Table C6 Quarterly Budget Statement - Financial Position ( Energy sources                                     ) for 2nd Quarter ended 31 December 2025 (Figures Finalised as at 2026/01/30)</t>
  </si>
  <si>
    <t>North West: Lekwa-Teemane (NW396) - Table C6 Quarterly Budget Statement - Financial Position ( Energy sources                                     ) for 2nd Quarter ended 31 December 2025 (Figures Finalised as at 2026/01/30)</t>
  </si>
  <si>
    <t>North West: Kagisano-Molopo (NW397) - Table C6 Quarterly Budget Statement - Financial Position ( Energy sources                                     ) for 2nd Quarter ended 31 December 2025 (Figures Finalised as at 2026/01/30)</t>
  </si>
  <si>
    <t>North West: Dr Ruth Segomotsi Mompati (DC39) - Table C6 Quarterly Budget Statement - Financial Position ( Energy sources                                     ) for 2nd Quarter ended 31 December 2025 (Figures Finalised as at 2026/01/30)</t>
  </si>
  <si>
    <t>North West: City of Matlosana (NW403) - Table C6 Quarterly Budget Statement - Financial Position ( Energy sources                                     ) for 2nd Quarter ended 31 December 2025 (Figures Finalised as at 2026/01/30)</t>
  </si>
  <si>
    <t>North West: Maquassi Hills (NW404) - Table C6 Quarterly Budget Statement - Financial Position ( Energy sources                                     ) for 2nd Quarter ended 31 December 2025 (Figures Finalised as at 2026/01/30)</t>
  </si>
  <si>
    <t>North West: J B Marks (NW405) - Table C6 Quarterly Budget Statement - Financial Position ( Energy sources                                     ) for 2nd Quarter ended 31 December 2025 (Figures Finalised as at 2026/01/30)</t>
  </si>
  <si>
    <t>North West: Dr Kenneth Kaunda (DC40) - Table C6 Quarterly Budget Statement - Financial Position ( Energy sources                                     ) for 2nd Quarter ended 31 December 2025 (Figures Finalised as at 2026/01/30)</t>
  </si>
  <si>
    <t>Summary - Table C6 Quarterly Budget Statement - Financial Position ( Energy sources        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</si>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</sst>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-41308903</v>
      </c>
      <c r="D6" s="18"/>
      <c r="E6" s="19">
        <v>-25989773</v>
      </c>
      <c r="F6" s="20">
        <v>-25989773</v>
      </c>
      <c r="G6" s="20">
        <v>-5016437</v>
      </c>
      <c r="H6" s="20">
        <v>-1975547</v>
      </c>
      <c r="I6" s="20">
        <v>-1517505</v>
      </c>
      <c r="J6" s="20">
        <v>-8509489</v>
      </c>
      <c r="K6" s="20">
        <v>-4634420</v>
      </c>
      <c r="L6" s="20">
        <v>-1281910</v>
      </c>
      <c r="M6" s="20">
        <v>-2346497</v>
      </c>
      <c r="N6" s="20">
        <v>-8262827</v>
      </c>
      <c r="O6" s="20"/>
      <c r="P6" s="20"/>
      <c r="Q6" s="20"/>
      <c r="R6" s="20"/>
      <c r="S6" s="20"/>
      <c r="T6" s="20"/>
      <c r="U6" s="20"/>
      <c r="V6" s="20"/>
      <c r="W6" s="20">
        <v>-16772316</v>
      </c>
      <c r="X6" s="20">
        <v>-13540592</v>
      </c>
      <c r="Y6" s="20">
        <v>-3231724</v>
      </c>
      <c r="Z6" s="21">
        <v>23.866932849021669</v>
      </c>
      <c r="AA6" s="22">
        <v>-25989773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536996</v>
      </c>
      <c r="D10" s="18"/>
      <c r="E10" s="19">
        <v>-2530</v>
      </c>
      <c r="F10" s="20">
        <v>536997</v>
      </c>
      <c r="G10" s="20">
        <v>536997</v>
      </c>
      <c r="H10" s="20"/>
      <c r="I10" s="20"/>
      <c r="J10" s="20">
        <v>536997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536997</v>
      </c>
      <c r="X10" s="20">
        <v>536997</v>
      </c>
      <c r="Y10" s="20"/>
      <c r="Z10" s="21"/>
      <c r="AA10" s="22">
        <v>536997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-40771907</v>
      </c>
      <c r="D13" s="29">
        <f>SUM(D6:D12)</f>
        <v>0</v>
      </c>
      <c r="E13" s="30">
        <f t="shared" si="0"/>
        <v>-25992303</v>
      </c>
      <c r="F13" s="31">
        <f t="shared" si="0"/>
        <v>-25452776</v>
      </c>
      <c r="G13" s="31">
        <f t="shared" si="0"/>
        <v>-4479440</v>
      </c>
      <c r="H13" s="31">
        <f t="shared" si="0"/>
        <v>-1975547</v>
      </c>
      <c r="I13" s="31">
        <f t="shared" si="0"/>
        <v>-1517505</v>
      </c>
      <c r="J13" s="31">
        <f t="shared" si="0"/>
        <v>-7972492</v>
      </c>
      <c r="K13" s="31">
        <f t="shared" si="0"/>
        <v>-4634420</v>
      </c>
      <c r="L13" s="31">
        <f t="shared" si="0"/>
        <v>-1281910</v>
      </c>
      <c r="M13" s="31">
        <f t="shared" si="0"/>
        <v>-2346497</v>
      </c>
      <c r="N13" s="31">
        <f t="shared" si="0"/>
        <v>-8262827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-16235319</v>
      </c>
      <c r="X13" s="31">
        <f t="shared" si="0"/>
        <v>-13003595</v>
      </c>
      <c r="Y13" s="31">
        <f t="shared" si="0"/>
        <v>-3231724</v>
      </c>
      <c r="Z13" s="32">
        <f>+IF(X13&lt;&gt;0,+(Y13/X13)*100,0)</f>
        <v>24.852542700691615</v>
      </c>
      <c r="AA13" s="33">
        <f>SUM(AA6:AA12)</f>
        <v>-25452776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50876976</v>
      </c>
      <c r="D17" s="18"/>
      <c r="E17" s="19">
        <v>29891982</v>
      </c>
      <c r="F17" s="20">
        <v>29404592</v>
      </c>
      <c r="G17" s="24">
        <v>23904593</v>
      </c>
      <c r="H17" s="24">
        <v>421739</v>
      </c>
      <c r="I17" s="24"/>
      <c r="J17" s="20">
        <v>24326332</v>
      </c>
      <c r="K17" s="24">
        <v>1633960</v>
      </c>
      <c r="L17" s="24">
        <v>113580</v>
      </c>
      <c r="M17" s="20">
        <v>487520</v>
      </c>
      <c r="N17" s="24">
        <v>2235060</v>
      </c>
      <c r="O17" s="24"/>
      <c r="P17" s="24"/>
      <c r="Q17" s="20"/>
      <c r="R17" s="24"/>
      <c r="S17" s="24"/>
      <c r="T17" s="20"/>
      <c r="U17" s="24"/>
      <c r="V17" s="24"/>
      <c r="W17" s="24">
        <v>26561392</v>
      </c>
      <c r="X17" s="20">
        <v>26654590</v>
      </c>
      <c r="Y17" s="24">
        <v>-93198</v>
      </c>
      <c r="Z17" s="25">
        <v>-0.34965084812784591</v>
      </c>
      <c r="AA17" s="26">
        <v>29404592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50876976</v>
      </c>
      <c r="D25" s="29">
        <f t="shared" ref="D25:Y25" si="1">SUM(D15:D24)</f>
        <v>0</v>
      </c>
      <c r="E25" s="35">
        <f t="shared" si="1"/>
        <v>29891982</v>
      </c>
      <c r="F25" s="36">
        <f t="shared" si="1"/>
        <v>29404592</v>
      </c>
      <c r="G25" s="36">
        <f t="shared" si="1"/>
        <v>23904593</v>
      </c>
      <c r="H25" s="36">
        <f t="shared" si="1"/>
        <v>421739</v>
      </c>
      <c r="I25" s="36">
        <f t="shared" si="1"/>
        <v>0</v>
      </c>
      <c r="J25" s="36">
        <f t="shared" si="1"/>
        <v>24326332</v>
      </c>
      <c r="K25" s="36">
        <f t="shared" si="1"/>
        <v>1633960</v>
      </c>
      <c r="L25" s="36">
        <f t="shared" si="1"/>
        <v>113580</v>
      </c>
      <c r="M25" s="36">
        <f t="shared" si="1"/>
        <v>487520</v>
      </c>
      <c r="N25" s="36">
        <f t="shared" si="1"/>
        <v>2235060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26561392</v>
      </c>
      <c r="X25" s="36">
        <f t="shared" si="1"/>
        <v>26654590</v>
      </c>
      <c r="Y25" s="36">
        <f t="shared" si="1"/>
        <v>-93198</v>
      </c>
      <c r="Z25" s="37">
        <f>+IF(X25&lt;&gt;0,+(Y25/X25)*100,0)</f>
        <v>-0.34965084812784591</v>
      </c>
      <c r="AA25" s="38">
        <f>SUM(AA15:AA24)</f>
        <v>29404592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10105069</v>
      </c>
      <c r="D26" s="29">
        <f>+D13+D25</f>
        <v>0</v>
      </c>
      <c r="E26" s="30">
        <f t="shared" si="2"/>
        <v>3899679</v>
      </c>
      <c r="F26" s="31">
        <f t="shared" si="2"/>
        <v>3951816</v>
      </c>
      <c r="G26" s="31">
        <f t="shared" si="2"/>
        <v>19425153</v>
      </c>
      <c r="H26" s="31">
        <f t="shared" si="2"/>
        <v>-1553808</v>
      </c>
      <c r="I26" s="31">
        <f t="shared" si="2"/>
        <v>-1517505</v>
      </c>
      <c r="J26" s="31">
        <f t="shared" si="2"/>
        <v>16353840</v>
      </c>
      <c r="K26" s="31">
        <f t="shared" si="2"/>
        <v>-3000460</v>
      </c>
      <c r="L26" s="31">
        <f t="shared" si="2"/>
        <v>-1168330</v>
      </c>
      <c r="M26" s="31">
        <f t="shared" si="2"/>
        <v>-1858977</v>
      </c>
      <c r="N26" s="31">
        <f t="shared" si="2"/>
        <v>-6027767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10326073</v>
      </c>
      <c r="X26" s="31">
        <f t="shared" si="2"/>
        <v>13650995</v>
      </c>
      <c r="Y26" s="31">
        <f t="shared" si="2"/>
        <v>-3324922</v>
      </c>
      <c r="Z26" s="32">
        <f>+IF(X26&lt;&gt;0,+(Y26/X26)*100,0)</f>
        <v>-24.356627483930659</v>
      </c>
      <c r="AA26" s="33">
        <f>+AA13+AA25</f>
        <v>3951816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-3620174</v>
      </c>
      <c r="H32" s="20">
        <v>-1136132</v>
      </c>
      <c r="I32" s="20"/>
      <c r="J32" s="20">
        <v>-4756306</v>
      </c>
      <c r="K32" s="20"/>
      <c r="L32" s="20">
        <v>130617</v>
      </c>
      <c r="M32" s="20">
        <v>-130617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-4756306</v>
      </c>
      <c r="X32" s="20"/>
      <c r="Y32" s="20">
        <v>-4756306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1130435</v>
      </c>
      <c r="I33" s="20"/>
      <c r="J33" s="20">
        <v>1130435</v>
      </c>
      <c r="K33" s="20">
        <v>-1278917</v>
      </c>
      <c r="L33" s="20"/>
      <c r="M33" s="20"/>
      <c r="N33" s="20">
        <v>-1278917</v>
      </c>
      <c r="O33" s="20"/>
      <c r="P33" s="20"/>
      <c r="Q33" s="20"/>
      <c r="R33" s="20"/>
      <c r="S33" s="20"/>
      <c r="T33" s="20"/>
      <c r="U33" s="20"/>
      <c r="V33" s="20"/>
      <c r="W33" s="20">
        <v>-148482</v>
      </c>
      <c r="X33" s="20"/>
      <c r="Y33" s="20">
        <v>-148482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-3620174</v>
      </c>
      <c r="H37" s="31">
        <f t="shared" si="3"/>
        <v>-5697</v>
      </c>
      <c r="I37" s="31">
        <f t="shared" si="3"/>
        <v>0</v>
      </c>
      <c r="J37" s="31">
        <f t="shared" si="3"/>
        <v>-3625871</v>
      </c>
      <c r="K37" s="31">
        <f t="shared" si="3"/>
        <v>-1278917</v>
      </c>
      <c r="L37" s="31">
        <f t="shared" si="3"/>
        <v>130617</v>
      </c>
      <c r="M37" s="31">
        <f t="shared" si="3"/>
        <v>-130617</v>
      </c>
      <c r="N37" s="31">
        <f t="shared" si="3"/>
        <v>-1278917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-4904788</v>
      </c>
      <c r="X37" s="31">
        <f t="shared" si="3"/>
        <v>0</v>
      </c>
      <c r="Y37" s="31">
        <f t="shared" si="3"/>
        <v>-4904788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-3620174</v>
      </c>
      <c r="H44" s="31">
        <f t="shared" si="5"/>
        <v>-5697</v>
      </c>
      <c r="I44" s="31">
        <f t="shared" si="5"/>
        <v>0</v>
      </c>
      <c r="J44" s="31">
        <f t="shared" si="5"/>
        <v>-3625871</v>
      </c>
      <c r="K44" s="31">
        <f t="shared" si="5"/>
        <v>-1278917</v>
      </c>
      <c r="L44" s="31">
        <f t="shared" si="5"/>
        <v>130617</v>
      </c>
      <c r="M44" s="31">
        <f t="shared" si="5"/>
        <v>-130617</v>
      </c>
      <c r="N44" s="31">
        <f t="shared" si="5"/>
        <v>-1278917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-4904788</v>
      </c>
      <c r="X44" s="31">
        <f t="shared" si="5"/>
        <v>0</v>
      </c>
      <c r="Y44" s="31">
        <f t="shared" si="5"/>
        <v>-4904788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10105069</v>
      </c>
      <c r="D45" s="42">
        <f t="shared" si="6"/>
        <v>0</v>
      </c>
      <c r="E45" s="43">
        <f t="shared" si="6"/>
        <v>3899679</v>
      </c>
      <c r="F45" s="44">
        <f t="shared" si="6"/>
        <v>3951816</v>
      </c>
      <c r="G45" s="44">
        <f t="shared" si="6"/>
        <v>23045327</v>
      </c>
      <c r="H45" s="44">
        <f t="shared" si="6"/>
        <v>-1548111</v>
      </c>
      <c r="I45" s="44">
        <f t="shared" si="6"/>
        <v>-1517505</v>
      </c>
      <c r="J45" s="44">
        <f t="shared" si="6"/>
        <v>19979711</v>
      </c>
      <c r="K45" s="44">
        <f t="shared" si="6"/>
        <v>-1721543</v>
      </c>
      <c r="L45" s="44">
        <f t="shared" si="6"/>
        <v>-1298947</v>
      </c>
      <c r="M45" s="44">
        <f t="shared" si="6"/>
        <v>-1728360</v>
      </c>
      <c r="N45" s="44">
        <f t="shared" si="6"/>
        <v>-4748850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15230861</v>
      </c>
      <c r="X45" s="44">
        <f t="shared" si="6"/>
        <v>13650995</v>
      </c>
      <c r="Y45" s="44">
        <f t="shared" si="6"/>
        <v>1579866</v>
      </c>
      <c r="Z45" s="45">
        <f>+IF(X45&lt;&gt;0,+(Y45/X45)*100,0)</f>
        <v>11.573266271066688</v>
      </c>
      <c r="AA45" s="46">
        <f>+AA26-AA44</f>
        <v>3951816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-20489773</v>
      </c>
      <c r="F47" s="20">
        <v>-20489773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-10790594</v>
      </c>
      <c r="Y47" s="20">
        <v>10790594</v>
      </c>
      <c r="Z47" s="47">
        <v>-100</v>
      </c>
      <c r="AA47" s="22">
        <v>-20489773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-20489773</v>
      </c>
      <c r="F50" s="52">
        <f t="shared" si="7"/>
        <v>-20489773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-10790594</v>
      </c>
      <c r="Y50" s="52">
        <f t="shared" si="7"/>
        <v>10790594</v>
      </c>
      <c r="Z50" s="53">
        <f>+IF(X50&lt;&gt;0,+(Y50/X50)*100,0)</f>
        <v>-100</v>
      </c>
      <c r="AA50" s="54">
        <f>SUM(AA47:AA49)</f>
        <v>-20489773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1388817</v>
      </c>
      <c r="D6" s="18"/>
      <c r="E6" s="19"/>
      <c r="F6" s="20"/>
      <c r="G6" s="20">
        <v>14105128</v>
      </c>
      <c r="H6" s="20">
        <v>933343</v>
      </c>
      <c r="I6" s="20">
        <v>65263</v>
      </c>
      <c r="J6" s="20">
        <v>15103734</v>
      </c>
      <c r="K6" s="20">
        <v>58777</v>
      </c>
      <c r="L6" s="20">
        <v>51993</v>
      </c>
      <c r="M6" s="20">
        <v>-1303142</v>
      </c>
      <c r="N6" s="20">
        <v>-1192372</v>
      </c>
      <c r="O6" s="20"/>
      <c r="P6" s="20"/>
      <c r="Q6" s="20"/>
      <c r="R6" s="20"/>
      <c r="S6" s="20"/>
      <c r="T6" s="20"/>
      <c r="U6" s="20"/>
      <c r="V6" s="20"/>
      <c r="W6" s="20">
        <v>13911362</v>
      </c>
      <c r="X6" s="20"/>
      <c r="Y6" s="20">
        <v>13911362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129364759</v>
      </c>
      <c r="D7" s="18"/>
      <c r="E7" s="19">
        <v>398273782</v>
      </c>
      <c r="F7" s="20">
        <v>398273782</v>
      </c>
      <c r="G7" s="20">
        <v>117157038</v>
      </c>
      <c r="H7" s="20">
        <v>-18782099</v>
      </c>
      <c r="I7" s="20">
        <v>-3809430</v>
      </c>
      <c r="J7" s="20">
        <v>94565509</v>
      </c>
      <c r="K7" s="20">
        <v>-9122078</v>
      </c>
      <c r="L7" s="20">
        <v>-3778482</v>
      </c>
      <c r="M7" s="20">
        <v>-35223214</v>
      </c>
      <c r="N7" s="20">
        <v>-48123774</v>
      </c>
      <c r="O7" s="20"/>
      <c r="P7" s="20"/>
      <c r="Q7" s="20"/>
      <c r="R7" s="20"/>
      <c r="S7" s="20"/>
      <c r="T7" s="20"/>
      <c r="U7" s="20"/>
      <c r="V7" s="20"/>
      <c r="W7" s="20">
        <v>46441735</v>
      </c>
      <c r="X7" s="20">
        <v>203042886</v>
      </c>
      <c r="Y7" s="20">
        <v>-156601151</v>
      </c>
      <c r="Z7" s="21">
        <v>-77.127130176823826</v>
      </c>
      <c r="AA7" s="22">
        <v>398273782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119007</v>
      </c>
      <c r="H8" s="20">
        <v>126456</v>
      </c>
      <c r="I8" s="20">
        <v>84878</v>
      </c>
      <c r="J8" s="20">
        <v>330341</v>
      </c>
      <c r="K8" s="20">
        <v>78316</v>
      </c>
      <c r="L8" s="20">
        <v>123941</v>
      </c>
      <c r="M8" s="20">
        <v>119656</v>
      </c>
      <c r="N8" s="20">
        <v>321913</v>
      </c>
      <c r="O8" s="20"/>
      <c r="P8" s="20"/>
      <c r="Q8" s="20"/>
      <c r="R8" s="20"/>
      <c r="S8" s="20"/>
      <c r="T8" s="20"/>
      <c r="U8" s="20"/>
      <c r="V8" s="20"/>
      <c r="W8" s="20">
        <v>652254</v>
      </c>
      <c r="X8" s="20"/>
      <c r="Y8" s="20">
        <v>652254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130753576</v>
      </c>
      <c r="D13" s="29">
        <f>SUM(D6:D12)</f>
        <v>0</v>
      </c>
      <c r="E13" s="30">
        <f t="shared" si="0"/>
        <v>398273782</v>
      </c>
      <c r="F13" s="31">
        <f t="shared" si="0"/>
        <v>398273782</v>
      </c>
      <c r="G13" s="31">
        <f t="shared" si="0"/>
        <v>131381173</v>
      </c>
      <c r="H13" s="31">
        <f t="shared" si="0"/>
        <v>-17722300</v>
      </c>
      <c r="I13" s="31">
        <f t="shared" si="0"/>
        <v>-3659289</v>
      </c>
      <c r="J13" s="31">
        <f t="shared" si="0"/>
        <v>109999584</v>
      </c>
      <c r="K13" s="31">
        <f t="shared" si="0"/>
        <v>-8984985</v>
      </c>
      <c r="L13" s="31">
        <f t="shared" si="0"/>
        <v>-3602548</v>
      </c>
      <c r="M13" s="31">
        <f t="shared" si="0"/>
        <v>-36406700</v>
      </c>
      <c r="N13" s="31">
        <f t="shared" si="0"/>
        <v>-48994233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61005351</v>
      </c>
      <c r="X13" s="31">
        <f t="shared" si="0"/>
        <v>203042886</v>
      </c>
      <c r="Y13" s="31">
        <f t="shared" si="0"/>
        <v>-142037535</v>
      </c>
      <c r="Z13" s="32">
        <f>+IF(X13&lt;&gt;0,+(Y13/X13)*100,0)</f>
        <v>-69.954450411032866</v>
      </c>
      <c r="AA13" s="33">
        <f>SUM(AA6:AA12)</f>
        <v>398273782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1177892632</v>
      </c>
      <c r="D17" s="18"/>
      <c r="E17" s="19">
        <v>5343353784</v>
      </c>
      <c r="F17" s="20">
        <v>5343353784</v>
      </c>
      <c r="G17" s="24">
        <v>1230539820</v>
      </c>
      <c r="H17" s="24">
        <v>-48118783</v>
      </c>
      <c r="I17" s="24">
        <v>-190010</v>
      </c>
      <c r="J17" s="20">
        <v>1182231027</v>
      </c>
      <c r="K17" s="24">
        <v>379766</v>
      </c>
      <c r="L17" s="24">
        <v>6761142</v>
      </c>
      <c r="M17" s="20">
        <v>22615</v>
      </c>
      <c r="N17" s="24">
        <v>7163523</v>
      </c>
      <c r="O17" s="24"/>
      <c r="P17" s="24"/>
      <c r="Q17" s="20"/>
      <c r="R17" s="24"/>
      <c r="S17" s="24"/>
      <c r="T17" s="20"/>
      <c r="U17" s="24"/>
      <c r="V17" s="24"/>
      <c r="W17" s="24">
        <v>1189394550</v>
      </c>
      <c r="X17" s="20">
        <v>2671676910</v>
      </c>
      <c r="Y17" s="24">
        <v>-1482282360</v>
      </c>
      <c r="Z17" s="25">
        <v>-55.481347855044341</v>
      </c>
      <c r="AA17" s="26">
        <v>5343353784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1177892632</v>
      </c>
      <c r="D25" s="29">
        <f t="shared" ref="D25:Y25" si="1">SUM(D15:D24)</f>
        <v>0</v>
      </c>
      <c r="E25" s="35">
        <f t="shared" si="1"/>
        <v>5343353784</v>
      </c>
      <c r="F25" s="36">
        <f t="shared" si="1"/>
        <v>5343353784</v>
      </c>
      <c r="G25" s="36">
        <f t="shared" si="1"/>
        <v>1230539820</v>
      </c>
      <c r="H25" s="36">
        <f t="shared" si="1"/>
        <v>-48118783</v>
      </c>
      <c r="I25" s="36">
        <f t="shared" si="1"/>
        <v>-190010</v>
      </c>
      <c r="J25" s="36">
        <f t="shared" si="1"/>
        <v>1182231027</v>
      </c>
      <c r="K25" s="36">
        <f t="shared" si="1"/>
        <v>379766</v>
      </c>
      <c r="L25" s="36">
        <f t="shared" si="1"/>
        <v>6761142</v>
      </c>
      <c r="M25" s="36">
        <f t="shared" si="1"/>
        <v>22615</v>
      </c>
      <c r="N25" s="36">
        <f t="shared" si="1"/>
        <v>7163523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1189394550</v>
      </c>
      <c r="X25" s="36">
        <f t="shared" si="1"/>
        <v>2671676910</v>
      </c>
      <c r="Y25" s="36">
        <f t="shared" si="1"/>
        <v>-1482282360</v>
      </c>
      <c r="Z25" s="37">
        <f>+IF(X25&lt;&gt;0,+(Y25/X25)*100,0)</f>
        <v>-55.481347855044341</v>
      </c>
      <c r="AA25" s="38">
        <f>SUM(AA15:AA24)</f>
        <v>5343353784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1308646208</v>
      </c>
      <c r="D26" s="29">
        <f>+D13+D25</f>
        <v>0</v>
      </c>
      <c r="E26" s="30">
        <f t="shared" si="2"/>
        <v>5741627566</v>
      </c>
      <c r="F26" s="31">
        <f t="shared" si="2"/>
        <v>5741627566</v>
      </c>
      <c r="G26" s="31">
        <f t="shared" si="2"/>
        <v>1361920993</v>
      </c>
      <c r="H26" s="31">
        <f t="shared" si="2"/>
        <v>-65841083</v>
      </c>
      <c r="I26" s="31">
        <f t="shared" si="2"/>
        <v>-3849299</v>
      </c>
      <c r="J26" s="31">
        <f t="shared" si="2"/>
        <v>1292230611</v>
      </c>
      <c r="K26" s="31">
        <f t="shared" si="2"/>
        <v>-8605219</v>
      </c>
      <c r="L26" s="31">
        <f t="shared" si="2"/>
        <v>3158594</v>
      </c>
      <c r="M26" s="31">
        <f t="shared" si="2"/>
        <v>-36384085</v>
      </c>
      <c r="N26" s="31">
        <f t="shared" si="2"/>
        <v>-41830710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1250399901</v>
      </c>
      <c r="X26" s="31">
        <f t="shared" si="2"/>
        <v>2874719796</v>
      </c>
      <c r="Y26" s="31">
        <f t="shared" si="2"/>
        <v>-1624319895</v>
      </c>
      <c r="Z26" s="32">
        <f>+IF(X26&lt;&gt;0,+(Y26/X26)*100,0)</f>
        <v>-56.503590272002981</v>
      </c>
      <c r="AA26" s="33">
        <f>+AA13+AA25</f>
        <v>5741627566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28298080</v>
      </c>
      <c r="D31" s="18"/>
      <c r="E31" s="19"/>
      <c r="F31" s="20"/>
      <c r="G31" s="20">
        <v>26710817</v>
      </c>
      <c r="H31" s="20">
        <v>1118224</v>
      </c>
      <c r="I31" s="20">
        <v>-62115</v>
      </c>
      <c r="J31" s="20">
        <v>27766926</v>
      </c>
      <c r="K31" s="20">
        <v>40991</v>
      </c>
      <c r="L31" s="20">
        <v>-16149</v>
      </c>
      <c r="M31" s="20">
        <v>-91</v>
      </c>
      <c r="N31" s="20">
        <v>24751</v>
      </c>
      <c r="O31" s="20"/>
      <c r="P31" s="20"/>
      <c r="Q31" s="20"/>
      <c r="R31" s="20"/>
      <c r="S31" s="20"/>
      <c r="T31" s="20"/>
      <c r="U31" s="20"/>
      <c r="V31" s="20"/>
      <c r="W31" s="20">
        <v>27791677</v>
      </c>
      <c r="X31" s="20"/>
      <c r="Y31" s="20">
        <v>27791677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12706000</v>
      </c>
      <c r="H33" s="20"/>
      <c r="I33" s="20">
        <v>4049169</v>
      </c>
      <c r="J33" s="20">
        <v>16755169</v>
      </c>
      <c r="K33" s="20">
        <v>-4520257</v>
      </c>
      <c r="L33" s="20">
        <v>-7993824</v>
      </c>
      <c r="M33" s="20">
        <v>-244519</v>
      </c>
      <c r="N33" s="20">
        <v>-12758600</v>
      </c>
      <c r="O33" s="20"/>
      <c r="P33" s="20"/>
      <c r="Q33" s="20"/>
      <c r="R33" s="20"/>
      <c r="S33" s="20"/>
      <c r="T33" s="20"/>
      <c r="U33" s="20"/>
      <c r="V33" s="20"/>
      <c r="W33" s="20">
        <v>3996569</v>
      </c>
      <c r="X33" s="20">
        <v>7058742</v>
      </c>
      <c r="Y33" s="20">
        <v>-3062173</v>
      </c>
      <c r="Z33" s="21">
        <v>-43.381285220510961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29192308</v>
      </c>
      <c r="D35" s="18"/>
      <c r="E35" s="19"/>
      <c r="F35" s="20"/>
      <c r="G35" s="20">
        <v>28816169</v>
      </c>
      <c r="H35" s="20">
        <v>822162</v>
      </c>
      <c r="I35" s="20">
        <v>849379</v>
      </c>
      <c r="J35" s="20">
        <v>30487710</v>
      </c>
      <c r="K35" s="20">
        <v>1518589</v>
      </c>
      <c r="L35" s="20">
        <v>1749676</v>
      </c>
      <c r="M35" s="20">
        <v>-2410350</v>
      </c>
      <c r="N35" s="20">
        <v>857915</v>
      </c>
      <c r="O35" s="20"/>
      <c r="P35" s="20"/>
      <c r="Q35" s="20"/>
      <c r="R35" s="20"/>
      <c r="S35" s="20"/>
      <c r="T35" s="20"/>
      <c r="U35" s="20"/>
      <c r="V35" s="20"/>
      <c r="W35" s="20">
        <v>31345625</v>
      </c>
      <c r="X35" s="20"/>
      <c r="Y35" s="20">
        <v>31345625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57490388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68232986</v>
      </c>
      <c r="H37" s="31">
        <f t="shared" si="3"/>
        <v>1940386</v>
      </c>
      <c r="I37" s="31">
        <f t="shared" si="3"/>
        <v>4836433</v>
      </c>
      <c r="J37" s="31">
        <f t="shared" si="3"/>
        <v>75009805</v>
      </c>
      <c r="K37" s="31">
        <f t="shared" si="3"/>
        <v>-2960677</v>
      </c>
      <c r="L37" s="31">
        <f t="shared" si="3"/>
        <v>-6260297</v>
      </c>
      <c r="M37" s="31">
        <f t="shared" si="3"/>
        <v>-2654960</v>
      </c>
      <c r="N37" s="31">
        <f t="shared" si="3"/>
        <v>-11875934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63133871</v>
      </c>
      <c r="X37" s="31">
        <f t="shared" si="3"/>
        <v>7058742</v>
      </c>
      <c r="Y37" s="31">
        <f t="shared" si="3"/>
        <v>56075129</v>
      </c>
      <c r="Z37" s="32">
        <f>+IF(X37&lt;&gt;0,+(Y37/X37)*100,0)</f>
        <v>794.40683623229177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453519110</v>
      </c>
      <c r="D39" s="18"/>
      <c r="E39" s="19"/>
      <c r="F39" s="20"/>
      <c r="G39" s="20">
        <v>519896236</v>
      </c>
      <c r="H39" s="20">
        <v>-66377126</v>
      </c>
      <c r="I39" s="20"/>
      <c r="J39" s="20">
        <v>453519110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453519110</v>
      </c>
      <c r="X39" s="20"/>
      <c r="Y39" s="20">
        <v>453519110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453519110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519896236</v>
      </c>
      <c r="H43" s="36">
        <f t="shared" si="4"/>
        <v>-66377126</v>
      </c>
      <c r="I43" s="36">
        <f t="shared" si="4"/>
        <v>0</v>
      </c>
      <c r="J43" s="36">
        <f t="shared" si="4"/>
        <v>453519110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453519110</v>
      </c>
      <c r="X43" s="36">
        <f t="shared" si="4"/>
        <v>0</v>
      </c>
      <c r="Y43" s="36">
        <f t="shared" si="4"/>
        <v>453519110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511009498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588129222</v>
      </c>
      <c r="H44" s="31">
        <f t="shared" si="5"/>
        <v>-64436740</v>
      </c>
      <c r="I44" s="31">
        <f t="shared" si="5"/>
        <v>4836433</v>
      </c>
      <c r="J44" s="31">
        <f t="shared" si="5"/>
        <v>528528915</v>
      </c>
      <c r="K44" s="31">
        <f t="shared" si="5"/>
        <v>-2960677</v>
      </c>
      <c r="L44" s="31">
        <f t="shared" si="5"/>
        <v>-6260297</v>
      </c>
      <c r="M44" s="31">
        <f t="shared" si="5"/>
        <v>-2654960</v>
      </c>
      <c r="N44" s="31">
        <f t="shared" si="5"/>
        <v>-11875934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516652981</v>
      </c>
      <c r="X44" s="31">
        <f t="shared" si="5"/>
        <v>7058742</v>
      </c>
      <c r="Y44" s="31">
        <f t="shared" si="5"/>
        <v>509594239</v>
      </c>
      <c r="Z44" s="32">
        <f>+IF(X44&lt;&gt;0,+(Y44/X44)*100,0)</f>
        <v>7219.3351024871008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797636710</v>
      </c>
      <c r="D45" s="42">
        <f t="shared" si="6"/>
        <v>0</v>
      </c>
      <c r="E45" s="43">
        <f t="shared" si="6"/>
        <v>5741627566</v>
      </c>
      <c r="F45" s="44">
        <f t="shared" si="6"/>
        <v>5741627566</v>
      </c>
      <c r="G45" s="44">
        <f t="shared" si="6"/>
        <v>773791771</v>
      </c>
      <c r="H45" s="44">
        <f t="shared" si="6"/>
        <v>-1404343</v>
      </c>
      <c r="I45" s="44">
        <f t="shared" si="6"/>
        <v>-8685732</v>
      </c>
      <c r="J45" s="44">
        <f t="shared" si="6"/>
        <v>763701696</v>
      </c>
      <c r="K45" s="44">
        <f t="shared" si="6"/>
        <v>-5644542</v>
      </c>
      <c r="L45" s="44">
        <f t="shared" si="6"/>
        <v>9418891</v>
      </c>
      <c r="M45" s="44">
        <f t="shared" si="6"/>
        <v>-33729125</v>
      </c>
      <c r="N45" s="44">
        <f t="shared" si="6"/>
        <v>-29954776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733746920</v>
      </c>
      <c r="X45" s="44">
        <f t="shared" si="6"/>
        <v>2867661054</v>
      </c>
      <c r="Y45" s="44">
        <f t="shared" si="6"/>
        <v>-2133914134</v>
      </c>
      <c r="Z45" s="45">
        <f>+IF(X45&lt;&gt;0,+(Y45/X45)*100,0)</f>
        <v>-74.41305279169859</v>
      </c>
      <c r="AA45" s="46">
        <f>+AA26-AA44</f>
        <v>5741627566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-1372279704</v>
      </c>
      <c r="D47" s="18"/>
      <c r="E47" s="19"/>
      <c r="F47" s="20"/>
      <c r="G47" s="20">
        <v>-1242681607</v>
      </c>
      <c r="H47" s="20">
        <v>-51109230</v>
      </c>
      <c r="I47" s="20">
        <v>-144821568</v>
      </c>
      <c r="J47" s="20">
        <v>-1438612405</v>
      </c>
      <c r="K47" s="20">
        <v>43390171</v>
      </c>
      <c r="L47" s="20">
        <v>-53574905</v>
      </c>
      <c r="M47" s="20">
        <v>-20516194</v>
      </c>
      <c r="N47" s="20">
        <v>-30700928</v>
      </c>
      <c r="O47" s="20"/>
      <c r="P47" s="20"/>
      <c r="Q47" s="20"/>
      <c r="R47" s="20"/>
      <c r="S47" s="20"/>
      <c r="T47" s="20"/>
      <c r="U47" s="20"/>
      <c r="V47" s="20"/>
      <c r="W47" s="20">
        <v>-1469313333</v>
      </c>
      <c r="X47" s="20"/>
      <c r="Y47" s="20">
        <v>-1469313333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-1372279704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-1242681607</v>
      </c>
      <c r="H50" s="52">
        <f t="shared" si="7"/>
        <v>-51109230</v>
      </c>
      <c r="I50" s="52">
        <f t="shared" si="7"/>
        <v>-144821568</v>
      </c>
      <c r="J50" s="52">
        <f t="shared" si="7"/>
        <v>-1438612405</v>
      </c>
      <c r="K50" s="52">
        <f t="shared" si="7"/>
        <v>43390171</v>
      </c>
      <c r="L50" s="52">
        <f t="shared" si="7"/>
        <v>-53574905</v>
      </c>
      <c r="M50" s="52">
        <f t="shared" si="7"/>
        <v>-20516194</v>
      </c>
      <c r="N50" s="52">
        <f t="shared" si="7"/>
        <v>-30700928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-1469313333</v>
      </c>
      <c r="X50" s="52">
        <f t="shared" si="7"/>
        <v>0</v>
      </c>
      <c r="Y50" s="52">
        <f t="shared" si="7"/>
        <v>-1469313333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-975916385</v>
      </c>
      <c r="F6" s="20">
        <v>-975916385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-487958244</v>
      </c>
      <c r="Y6" s="20">
        <v>487958244</v>
      </c>
      <c r="Z6" s="21">
        <v>-100</v>
      </c>
      <c r="AA6" s="22">
        <v>-975916385</v>
      </c>
    </row>
    <row r="7" spans="1:27" x14ac:dyDescent="0.25">
      <c r="A7" s="23" t="s">
        <v>35</v>
      </c>
      <c r="B7" s="17" t="s">
        <v>32</v>
      </c>
      <c r="C7" s="18">
        <v>1778076674</v>
      </c>
      <c r="D7" s="18"/>
      <c r="E7" s="19">
        <v>418404261</v>
      </c>
      <c r="F7" s="20">
        <v>418404261</v>
      </c>
      <c r="G7" s="20">
        <v>216074549</v>
      </c>
      <c r="H7" s="20">
        <v>222202434</v>
      </c>
      <c r="I7" s="20">
        <v>167944534</v>
      </c>
      <c r="J7" s="20">
        <v>606221517</v>
      </c>
      <c r="K7" s="20">
        <v>122934</v>
      </c>
      <c r="L7" s="20">
        <v>170810161</v>
      </c>
      <c r="M7" s="20">
        <v>151995752</v>
      </c>
      <c r="N7" s="20">
        <v>322928847</v>
      </c>
      <c r="O7" s="20"/>
      <c r="P7" s="20"/>
      <c r="Q7" s="20"/>
      <c r="R7" s="20"/>
      <c r="S7" s="20"/>
      <c r="T7" s="20"/>
      <c r="U7" s="20"/>
      <c r="V7" s="20"/>
      <c r="W7" s="20">
        <v>929150364</v>
      </c>
      <c r="X7" s="20">
        <v>209202126</v>
      </c>
      <c r="Y7" s="20">
        <v>719948238</v>
      </c>
      <c r="Z7" s="21">
        <v>344.14001987723583</v>
      </c>
      <c r="AA7" s="22">
        <v>418404261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-11988338</v>
      </c>
      <c r="D10" s="18"/>
      <c r="E10" s="19"/>
      <c r="F10" s="20"/>
      <c r="G10" s="20"/>
      <c r="H10" s="20">
        <v>-828889</v>
      </c>
      <c r="I10" s="20">
        <v>-3634663</v>
      </c>
      <c r="J10" s="20">
        <v>-4463552</v>
      </c>
      <c r="K10" s="20">
        <v>-196255</v>
      </c>
      <c r="L10" s="20">
        <v>-2056064</v>
      </c>
      <c r="M10" s="20"/>
      <c r="N10" s="20">
        <v>-2252319</v>
      </c>
      <c r="O10" s="20"/>
      <c r="P10" s="20"/>
      <c r="Q10" s="20"/>
      <c r="R10" s="20"/>
      <c r="S10" s="20"/>
      <c r="T10" s="20"/>
      <c r="U10" s="20"/>
      <c r="V10" s="20"/>
      <c r="W10" s="20">
        <v>-6715871</v>
      </c>
      <c r="X10" s="20"/>
      <c r="Y10" s="20">
        <v>-6715871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59831220</v>
      </c>
      <c r="D11" s="18"/>
      <c r="E11" s="19">
        <v>398651463</v>
      </c>
      <c r="F11" s="20">
        <v>398651463</v>
      </c>
      <c r="G11" s="24">
        <v>1618</v>
      </c>
      <c r="H11" s="24">
        <v>38027946</v>
      </c>
      <c r="I11" s="24">
        <v>35640794</v>
      </c>
      <c r="J11" s="20">
        <v>73670358</v>
      </c>
      <c r="K11" s="24">
        <v>24376257</v>
      </c>
      <c r="L11" s="24">
        <v>25119674</v>
      </c>
      <c r="M11" s="20">
        <v>24033400</v>
      </c>
      <c r="N11" s="24">
        <v>73529331</v>
      </c>
      <c r="O11" s="24"/>
      <c r="P11" s="24"/>
      <c r="Q11" s="20"/>
      <c r="R11" s="24"/>
      <c r="S11" s="24"/>
      <c r="T11" s="20"/>
      <c r="U11" s="24"/>
      <c r="V11" s="24"/>
      <c r="W11" s="24">
        <v>147199689</v>
      </c>
      <c r="X11" s="20">
        <v>199325742</v>
      </c>
      <c r="Y11" s="24">
        <v>-52126053</v>
      </c>
      <c r="Z11" s="25">
        <v>-26.151189744473648</v>
      </c>
      <c r="AA11" s="26">
        <v>398651463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1825919556</v>
      </c>
      <c r="D13" s="29">
        <f>SUM(D6:D12)</f>
        <v>0</v>
      </c>
      <c r="E13" s="30">
        <f t="shared" si="0"/>
        <v>-158860661</v>
      </c>
      <c r="F13" s="31">
        <f t="shared" si="0"/>
        <v>-158860661</v>
      </c>
      <c r="G13" s="31">
        <f t="shared" si="0"/>
        <v>216076167</v>
      </c>
      <c r="H13" s="31">
        <f t="shared" si="0"/>
        <v>259401491</v>
      </c>
      <c r="I13" s="31">
        <f t="shared" si="0"/>
        <v>199950665</v>
      </c>
      <c r="J13" s="31">
        <f t="shared" si="0"/>
        <v>675428323</v>
      </c>
      <c r="K13" s="31">
        <f t="shared" si="0"/>
        <v>24302936</v>
      </c>
      <c r="L13" s="31">
        <f t="shared" si="0"/>
        <v>193873771</v>
      </c>
      <c r="M13" s="31">
        <f t="shared" si="0"/>
        <v>176029152</v>
      </c>
      <c r="N13" s="31">
        <f t="shared" si="0"/>
        <v>394205859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1069634182</v>
      </c>
      <c r="X13" s="31">
        <f t="shared" si="0"/>
        <v>-79430376</v>
      </c>
      <c r="Y13" s="31">
        <f t="shared" si="0"/>
        <v>1149064558</v>
      </c>
      <c r="Z13" s="32">
        <f>+IF(X13&lt;&gt;0,+(Y13/X13)*100,0)</f>
        <v>-1446.6311452434772</v>
      </c>
      <c r="AA13" s="33">
        <f>SUM(AA6:AA12)</f>
        <v>-158860661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597918340</v>
      </c>
      <c r="D17" s="18"/>
      <c r="E17" s="19">
        <v>598003808</v>
      </c>
      <c r="F17" s="20">
        <v>598003808</v>
      </c>
      <c r="G17" s="24"/>
      <c r="H17" s="24">
        <v>-8076318</v>
      </c>
      <c r="I17" s="24"/>
      <c r="J17" s="20">
        <v>-8076318</v>
      </c>
      <c r="K17" s="24"/>
      <c r="L17" s="24">
        <v>-8076318</v>
      </c>
      <c r="M17" s="20">
        <v>-8076318</v>
      </c>
      <c r="N17" s="24">
        <v>-16152636</v>
      </c>
      <c r="O17" s="24"/>
      <c r="P17" s="24"/>
      <c r="Q17" s="20"/>
      <c r="R17" s="24"/>
      <c r="S17" s="24"/>
      <c r="T17" s="20"/>
      <c r="U17" s="24"/>
      <c r="V17" s="24"/>
      <c r="W17" s="24">
        <v>-24228954</v>
      </c>
      <c r="X17" s="20">
        <v>299001918</v>
      </c>
      <c r="Y17" s="24">
        <v>-323230872</v>
      </c>
      <c r="Z17" s="25">
        <v>-108.10327711677088</v>
      </c>
      <c r="AA17" s="26">
        <v>598003808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2500000</v>
      </c>
      <c r="F21" s="20">
        <v>2500000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1249998</v>
      </c>
      <c r="Y21" s="20">
        <v>-1249998</v>
      </c>
      <c r="Z21" s="21">
        <v>-100</v>
      </c>
      <c r="AA21" s="22">
        <v>2500000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597918340</v>
      </c>
      <c r="D25" s="29">
        <f t="shared" ref="D25:Y25" si="1">SUM(D15:D24)</f>
        <v>0</v>
      </c>
      <c r="E25" s="35">
        <f t="shared" si="1"/>
        <v>600503808</v>
      </c>
      <c r="F25" s="36">
        <f t="shared" si="1"/>
        <v>600503808</v>
      </c>
      <c r="G25" s="36">
        <f t="shared" si="1"/>
        <v>0</v>
      </c>
      <c r="H25" s="36">
        <f t="shared" si="1"/>
        <v>-8076318</v>
      </c>
      <c r="I25" s="36">
        <f t="shared" si="1"/>
        <v>0</v>
      </c>
      <c r="J25" s="36">
        <f t="shared" si="1"/>
        <v>-8076318</v>
      </c>
      <c r="K25" s="36">
        <f t="shared" si="1"/>
        <v>0</v>
      </c>
      <c r="L25" s="36">
        <f t="shared" si="1"/>
        <v>-8076318</v>
      </c>
      <c r="M25" s="36">
        <f t="shared" si="1"/>
        <v>-8076318</v>
      </c>
      <c r="N25" s="36">
        <f t="shared" si="1"/>
        <v>-16152636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-24228954</v>
      </c>
      <c r="X25" s="36">
        <f t="shared" si="1"/>
        <v>300251916</v>
      </c>
      <c r="Y25" s="36">
        <f t="shared" si="1"/>
        <v>-324480870</v>
      </c>
      <c r="Z25" s="37">
        <f>+IF(X25&lt;&gt;0,+(Y25/X25)*100,0)</f>
        <v>-108.06954184432249</v>
      </c>
      <c r="AA25" s="38">
        <f>SUM(AA15:AA24)</f>
        <v>600503808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2423837896</v>
      </c>
      <c r="D26" s="29">
        <f>+D13+D25</f>
        <v>0</v>
      </c>
      <c r="E26" s="30">
        <f t="shared" si="2"/>
        <v>441643147</v>
      </c>
      <c r="F26" s="31">
        <f t="shared" si="2"/>
        <v>441643147</v>
      </c>
      <c r="G26" s="31">
        <f t="shared" si="2"/>
        <v>216076167</v>
      </c>
      <c r="H26" s="31">
        <f t="shared" si="2"/>
        <v>251325173</v>
      </c>
      <c r="I26" s="31">
        <f t="shared" si="2"/>
        <v>199950665</v>
      </c>
      <c r="J26" s="31">
        <f t="shared" si="2"/>
        <v>667352005</v>
      </c>
      <c r="K26" s="31">
        <f t="shared" si="2"/>
        <v>24302936</v>
      </c>
      <c r="L26" s="31">
        <f t="shared" si="2"/>
        <v>185797453</v>
      </c>
      <c r="M26" s="31">
        <f t="shared" si="2"/>
        <v>167952834</v>
      </c>
      <c r="N26" s="31">
        <f t="shared" si="2"/>
        <v>378053223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1045405228</v>
      </c>
      <c r="X26" s="31">
        <f t="shared" si="2"/>
        <v>220821540</v>
      </c>
      <c r="Y26" s="31">
        <f t="shared" si="2"/>
        <v>824583688</v>
      </c>
      <c r="Z26" s="32">
        <f>+IF(X26&lt;&gt;0,+(Y26/X26)*100,0)</f>
        <v>373.41632885994727</v>
      </c>
      <c r="AA26" s="33">
        <f>+AA13+AA25</f>
        <v>441643147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49865102</v>
      </c>
      <c r="D32" s="18"/>
      <c r="E32" s="19">
        <v>32000000</v>
      </c>
      <c r="F32" s="20">
        <v>32000000</v>
      </c>
      <c r="G32" s="20">
        <v>-278919684</v>
      </c>
      <c r="H32" s="20"/>
      <c r="I32" s="20"/>
      <c r="J32" s="20">
        <v>-278919684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-278919684</v>
      </c>
      <c r="X32" s="20">
        <v>15999996</v>
      </c>
      <c r="Y32" s="20">
        <v>-294919680</v>
      </c>
      <c r="Z32" s="21">
        <v>-1843.2484608121151</v>
      </c>
      <c r="AA32" s="22">
        <v>32000000</v>
      </c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49865101</v>
      </c>
      <c r="D37" s="29">
        <f t="shared" ref="D37:Y37" si="3">SUM(D29:D36)</f>
        <v>0</v>
      </c>
      <c r="E37" s="30">
        <f t="shared" si="3"/>
        <v>32000000</v>
      </c>
      <c r="F37" s="31">
        <f t="shared" si="3"/>
        <v>32000000</v>
      </c>
      <c r="G37" s="31">
        <f t="shared" si="3"/>
        <v>-278919684</v>
      </c>
      <c r="H37" s="31">
        <f t="shared" si="3"/>
        <v>0</v>
      </c>
      <c r="I37" s="31">
        <f t="shared" si="3"/>
        <v>0</v>
      </c>
      <c r="J37" s="31">
        <f t="shared" si="3"/>
        <v>-278919684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-278919684</v>
      </c>
      <c r="X37" s="31">
        <f t="shared" si="3"/>
        <v>15999996</v>
      </c>
      <c r="Y37" s="31">
        <f t="shared" si="3"/>
        <v>-294919680</v>
      </c>
      <c r="Z37" s="32">
        <f>+IF(X37&lt;&gt;0,+(Y37/X37)*100,0)</f>
        <v>-1843.2484608121151</v>
      </c>
      <c r="AA37" s="33">
        <f>SUM(AA29:AA36)</f>
        <v>32000000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49865101</v>
      </c>
      <c r="D44" s="29">
        <f>+D37+D43</f>
        <v>0</v>
      </c>
      <c r="E44" s="30">
        <f t="shared" si="5"/>
        <v>32000000</v>
      </c>
      <c r="F44" s="31">
        <f t="shared" si="5"/>
        <v>32000000</v>
      </c>
      <c r="G44" s="31">
        <f t="shared" si="5"/>
        <v>-278919684</v>
      </c>
      <c r="H44" s="31">
        <f t="shared" si="5"/>
        <v>0</v>
      </c>
      <c r="I44" s="31">
        <f t="shared" si="5"/>
        <v>0</v>
      </c>
      <c r="J44" s="31">
        <f t="shared" si="5"/>
        <v>-278919684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-278919684</v>
      </c>
      <c r="X44" s="31">
        <f t="shared" si="5"/>
        <v>15999996</v>
      </c>
      <c r="Y44" s="31">
        <f t="shared" si="5"/>
        <v>-294919680</v>
      </c>
      <c r="Z44" s="32">
        <f>+IF(X44&lt;&gt;0,+(Y44/X44)*100,0)</f>
        <v>-1843.2484608121151</v>
      </c>
      <c r="AA44" s="33">
        <f>+AA37+AA43</f>
        <v>32000000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2373972795</v>
      </c>
      <c r="D45" s="42">
        <f t="shared" si="6"/>
        <v>0</v>
      </c>
      <c r="E45" s="43">
        <f t="shared" si="6"/>
        <v>409643147</v>
      </c>
      <c r="F45" s="44">
        <f t="shared" si="6"/>
        <v>409643147</v>
      </c>
      <c r="G45" s="44">
        <f t="shared" si="6"/>
        <v>494995851</v>
      </c>
      <c r="H45" s="44">
        <f t="shared" si="6"/>
        <v>251325173</v>
      </c>
      <c r="I45" s="44">
        <f t="shared" si="6"/>
        <v>199950665</v>
      </c>
      <c r="J45" s="44">
        <f t="shared" si="6"/>
        <v>946271689</v>
      </c>
      <c r="K45" s="44">
        <f t="shared" si="6"/>
        <v>24302936</v>
      </c>
      <c r="L45" s="44">
        <f t="shared" si="6"/>
        <v>185797453</v>
      </c>
      <c r="M45" s="44">
        <f t="shared" si="6"/>
        <v>167952834</v>
      </c>
      <c r="N45" s="44">
        <f t="shared" si="6"/>
        <v>378053223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1324324912</v>
      </c>
      <c r="X45" s="44">
        <f t="shared" si="6"/>
        <v>204821544</v>
      </c>
      <c r="Y45" s="44">
        <f t="shared" si="6"/>
        <v>1119503368</v>
      </c>
      <c r="Z45" s="45">
        <f>+IF(X45&lt;&gt;0,+(Y45/X45)*100,0)</f>
        <v>546.57500677760731</v>
      </c>
      <c r="AA45" s="46">
        <f>+AA26-AA44</f>
        <v>409643147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-40310258</v>
      </c>
      <c r="D47" s="18"/>
      <c r="E47" s="19">
        <v>609167960</v>
      </c>
      <c r="F47" s="20">
        <v>609167960</v>
      </c>
      <c r="G47" s="20">
        <v>-8486533</v>
      </c>
      <c r="H47" s="20">
        <v>-1772871</v>
      </c>
      <c r="I47" s="20">
        <v>-5815244</v>
      </c>
      <c r="J47" s="20">
        <v>-16074648</v>
      </c>
      <c r="K47" s="20">
        <v>-2712178</v>
      </c>
      <c r="L47" s="20">
        <v>-5072374</v>
      </c>
      <c r="M47" s="20">
        <v>-1282895</v>
      </c>
      <c r="N47" s="20">
        <v>-9067447</v>
      </c>
      <c r="O47" s="20"/>
      <c r="P47" s="20"/>
      <c r="Q47" s="20"/>
      <c r="R47" s="20"/>
      <c r="S47" s="20"/>
      <c r="T47" s="20"/>
      <c r="U47" s="20"/>
      <c r="V47" s="20"/>
      <c r="W47" s="20">
        <v>-25142095</v>
      </c>
      <c r="X47" s="20">
        <v>304583976</v>
      </c>
      <c r="Y47" s="20">
        <v>-329726071</v>
      </c>
      <c r="Z47" s="47">
        <v>-108.25456917667921</v>
      </c>
      <c r="AA47" s="22">
        <v>609167960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-40310258</v>
      </c>
      <c r="D50" s="50">
        <f t="shared" ref="D50:Y50" si="7">SUM(D47:D49)</f>
        <v>0</v>
      </c>
      <c r="E50" s="51">
        <f t="shared" si="7"/>
        <v>609167960</v>
      </c>
      <c r="F50" s="52">
        <f t="shared" si="7"/>
        <v>609167960</v>
      </c>
      <c r="G50" s="52">
        <f t="shared" si="7"/>
        <v>-8486533</v>
      </c>
      <c r="H50" s="52">
        <f t="shared" si="7"/>
        <v>-1772871</v>
      </c>
      <c r="I50" s="52">
        <f t="shared" si="7"/>
        <v>-5815244</v>
      </c>
      <c r="J50" s="52">
        <f t="shared" si="7"/>
        <v>-16074648</v>
      </c>
      <c r="K50" s="52">
        <f t="shared" si="7"/>
        <v>-2712178</v>
      </c>
      <c r="L50" s="52">
        <f t="shared" si="7"/>
        <v>-5072374</v>
      </c>
      <c r="M50" s="52">
        <f t="shared" si="7"/>
        <v>-1282895</v>
      </c>
      <c r="N50" s="52">
        <f t="shared" si="7"/>
        <v>-9067447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-25142095</v>
      </c>
      <c r="X50" s="52">
        <f t="shared" si="7"/>
        <v>304583976</v>
      </c>
      <c r="Y50" s="52">
        <f t="shared" si="7"/>
        <v>-329726071</v>
      </c>
      <c r="Z50" s="53">
        <f>+IF(X50&lt;&gt;0,+(Y50/X50)*100,0)</f>
        <v>-108.25456917667921</v>
      </c>
      <c r="AA50" s="54">
        <f>SUM(AA47:AA49)</f>
        <v>609167960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-10448092</v>
      </c>
      <c r="D6" s="18"/>
      <c r="E6" s="19">
        <v>8981201</v>
      </c>
      <c r="F6" s="20">
        <v>8981201</v>
      </c>
      <c r="G6" s="20"/>
      <c r="H6" s="20"/>
      <c r="I6" s="20">
        <v>-816470</v>
      </c>
      <c r="J6" s="20">
        <v>-816470</v>
      </c>
      <c r="K6" s="20">
        <v>-188727</v>
      </c>
      <c r="L6" s="20">
        <v>-2866646</v>
      </c>
      <c r="M6" s="20">
        <v>2714</v>
      </c>
      <c r="N6" s="20">
        <v>-3052659</v>
      </c>
      <c r="O6" s="20"/>
      <c r="P6" s="20"/>
      <c r="Q6" s="20"/>
      <c r="R6" s="20"/>
      <c r="S6" s="20"/>
      <c r="T6" s="20"/>
      <c r="U6" s="20"/>
      <c r="V6" s="20"/>
      <c r="W6" s="20">
        <v>-3869129</v>
      </c>
      <c r="X6" s="20">
        <v>4490640</v>
      </c>
      <c r="Y6" s="20">
        <v>-8359769</v>
      </c>
      <c r="Z6" s="21">
        <v>-186.159856946894</v>
      </c>
      <c r="AA6" s="22">
        <v>8981201</v>
      </c>
    </row>
    <row r="7" spans="1:27" x14ac:dyDescent="0.25">
      <c r="A7" s="23" t="s">
        <v>35</v>
      </c>
      <c r="B7" s="17" t="s">
        <v>32</v>
      </c>
      <c r="C7" s="18">
        <v>7339037</v>
      </c>
      <c r="D7" s="18"/>
      <c r="E7" s="19">
        <v>4222288</v>
      </c>
      <c r="F7" s="20">
        <v>4222288</v>
      </c>
      <c r="G7" s="20">
        <v>33202012</v>
      </c>
      <c r="H7" s="20">
        <v>-25862975</v>
      </c>
      <c r="I7" s="20">
        <v>-2376252</v>
      </c>
      <c r="J7" s="20">
        <v>4962785</v>
      </c>
      <c r="K7" s="20">
        <v>11152963</v>
      </c>
      <c r="L7" s="20">
        <v>8163613</v>
      </c>
      <c r="M7" s="20">
        <v>1883251</v>
      </c>
      <c r="N7" s="20">
        <v>21199827</v>
      </c>
      <c r="O7" s="20"/>
      <c r="P7" s="20"/>
      <c r="Q7" s="20"/>
      <c r="R7" s="20"/>
      <c r="S7" s="20"/>
      <c r="T7" s="20"/>
      <c r="U7" s="20"/>
      <c r="V7" s="20"/>
      <c r="W7" s="20">
        <v>26162612</v>
      </c>
      <c r="X7" s="20">
        <v>4384270</v>
      </c>
      <c r="Y7" s="20">
        <v>21778342</v>
      </c>
      <c r="Z7" s="21">
        <v>496.73815709342716</v>
      </c>
      <c r="AA7" s="22">
        <v>4222288</v>
      </c>
    </row>
    <row r="8" spans="1:27" x14ac:dyDescent="0.25">
      <c r="A8" s="23" t="s">
        <v>36</v>
      </c>
      <c r="B8" s="17" t="s">
        <v>32</v>
      </c>
      <c r="C8" s="18">
        <v>-5653</v>
      </c>
      <c r="D8" s="18"/>
      <c r="E8" s="19">
        <v>-2869</v>
      </c>
      <c r="F8" s="20">
        <v>-2869</v>
      </c>
      <c r="G8" s="20">
        <v>-5652</v>
      </c>
      <c r="H8" s="20"/>
      <c r="I8" s="20">
        <v>-348</v>
      </c>
      <c r="J8" s="20">
        <v>-6000</v>
      </c>
      <c r="K8" s="20">
        <v>-348</v>
      </c>
      <c r="L8" s="20">
        <v>-348</v>
      </c>
      <c r="M8" s="20">
        <v>-348</v>
      </c>
      <c r="N8" s="20">
        <v>-1044</v>
      </c>
      <c r="O8" s="20"/>
      <c r="P8" s="20"/>
      <c r="Q8" s="20"/>
      <c r="R8" s="20"/>
      <c r="S8" s="20"/>
      <c r="T8" s="20"/>
      <c r="U8" s="20"/>
      <c r="V8" s="20"/>
      <c r="W8" s="20">
        <v>-7044</v>
      </c>
      <c r="X8" s="20">
        <v>-2869</v>
      </c>
      <c r="Y8" s="20">
        <v>-4175</v>
      </c>
      <c r="Z8" s="21">
        <v>145.52108748692925</v>
      </c>
      <c r="AA8" s="22">
        <v>-2869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-3114708</v>
      </c>
      <c r="D13" s="29">
        <f>SUM(D6:D12)</f>
        <v>0</v>
      </c>
      <c r="E13" s="30">
        <f t="shared" si="0"/>
        <v>13200620</v>
      </c>
      <c r="F13" s="31">
        <f t="shared" si="0"/>
        <v>13200620</v>
      </c>
      <c r="G13" s="31">
        <f t="shared" si="0"/>
        <v>33196360</v>
      </c>
      <c r="H13" s="31">
        <f t="shared" si="0"/>
        <v>-25862975</v>
      </c>
      <c r="I13" s="31">
        <f t="shared" si="0"/>
        <v>-3193070</v>
      </c>
      <c r="J13" s="31">
        <f t="shared" si="0"/>
        <v>4140315</v>
      </c>
      <c r="K13" s="31">
        <f t="shared" si="0"/>
        <v>10963888</v>
      </c>
      <c r="L13" s="31">
        <f t="shared" si="0"/>
        <v>5296619</v>
      </c>
      <c r="M13" s="31">
        <f t="shared" si="0"/>
        <v>1885617</v>
      </c>
      <c r="N13" s="31">
        <f t="shared" si="0"/>
        <v>18146124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22286439</v>
      </c>
      <c r="X13" s="31">
        <f t="shared" si="0"/>
        <v>8872041</v>
      </c>
      <c r="Y13" s="31">
        <f t="shared" si="0"/>
        <v>13414398</v>
      </c>
      <c r="Z13" s="32">
        <f>+IF(X13&lt;&gt;0,+(Y13/X13)*100,0)</f>
        <v>151.1985573556299</v>
      </c>
      <c r="AA13" s="33">
        <f>SUM(AA6:AA12)</f>
        <v>13200620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55737545</v>
      </c>
      <c r="D17" s="18"/>
      <c r="E17" s="19">
        <v>51415596</v>
      </c>
      <c r="F17" s="20">
        <v>51415596</v>
      </c>
      <c r="G17" s="24">
        <v>55737545</v>
      </c>
      <c r="H17" s="24"/>
      <c r="I17" s="24"/>
      <c r="J17" s="20">
        <v>55737545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55737545</v>
      </c>
      <c r="X17" s="20">
        <v>53565753</v>
      </c>
      <c r="Y17" s="24">
        <v>2171792</v>
      </c>
      <c r="Z17" s="25">
        <v>4.0544412770599907</v>
      </c>
      <c r="AA17" s="26">
        <v>51415596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55737545</v>
      </c>
      <c r="D25" s="29">
        <f t="shared" ref="D25:Y25" si="1">SUM(D15:D24)</f>
        <v>0</v>
      </c>
      <c r="E25" s="35">
        <f t="shared" si="1"/>
        <v>51415596</v>
      </c>
      <c r="F25" s="36">
        <f t="shared" si="1"/>
        <v>51415596</v>
      </c>
      <c r="G25" s="36">
        <f t="shared" si="1"/>
        <v>55737545</v>
      </c>
      <c r="H25" s="36">
        <f t="shared" si="1"/>
        <v>0</v>
      </c>
      <c r="I25" s="36">
        <f t="shared" si="1"/>
        <v>0</v>
      </c>
      <c r="J25" s="36">
        <f t="shared" si="1"/>
        <v>55737545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55737545</v>
      </c>
      <c r="X25" s="36">
        <f t="shared" si="1"/>
        <v>53565753</v>
      </c>
      <c r="Y25" s="36">
        <f t="shared" si="1"/>
        <v>2171792</v>
      </c>
      <c r="Z25" s="37">
        <f>+IF(X25&lt;&gt;0,+(Y25/X25)*100,0)</f>
        <v>4.0544412770599907</v>
      </c>
      <c r="AA25" s="38">
        <f>SUM(AA15:AA24)</f>
        <v>51415596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52622837</v>
      </c>
      <c r="D26" s="29">
        <f>+D13+D25</f>
        <v>0</v>
      </c>
      <c r="E26" s="30">
        <f t="shared" si="2"/>
        <v>64616216</v>
      </c>
      <c r="F26" s="31">
        <f t="shared" si="2"/>
        <v>64616216</v>
      </c>
      <c r="G26" s="31">
        <f t="shared" si="2"/>
        <v>88933905</v>
      </c>
      <c r="H26" s="31">
        <f t="shared" si="2"/>
        <v>-25862975</v>
      </c>
      <c r="I26" s="31">
        <f t="shared" si="2"/>
        <v>-3193070</v>
      </c>
      <c r="J26" s="31">
        <f t="shared" si="2"/>
        <v>59877860</v>
      </c>
      <c r="K26" s="31">
        <f t="shared" si="2"/>
        <v>10963888</v>
      </c>
      <c r="L26" s="31">
        <f t="shared" si="2"/>
        <v>5296619</v>
      </c>
      <c r="M26" s="31">
        <f t="shared" si="2"/>
        <v>1885617</v>
      </c>
      <c r="N26" s="31">
        <f t="shared" si="2"/>
        <v>18146124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78023984</v>
      </c>
      <c r="X26" s="31">
        <f t="shared" si="2"/>
        <v>62437794</v>
      </c>
      <c r="Y26" s="31">
        <f t="shared" si="2"/>
        <v>15586190</v>
      </c>
      <c r="Z26" s="32">
        <f>+IF(X26&lt;&gt;0,+(Y26/X26)*100,0)</f>
        <v>24.962749324551726</v>
      </c>
      <c r="AA26" s="33">
        <f>+AA13+AA25</f>
        <v>64616216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2846748</v>
      </c>
      <c r="D31" s="18"/>
      <c r="E31" s="19">
        <v>2572418</v>
      </c>
      <c r="F31" s="20">
        <v>2572418</v>
      </c>
      <c r="G31" s="20">
        <v>2659202</v>
      </c>
      <c r="H31" s="20"/>
      <c r="I31" s="20">
        <v>10137</v>
      </c>
      <c r="J31" s="20">
        <v>2669339</v>
      </c>
      <c r="K31" s="20">
        <v>66215</v>
      </c>
      <c r="L31" s="20">
        <v>18256</v>
      </c>
      <c r="M31" s="20">
        <v>18349</v>
      </c>
      <c r="N31" s="20">
        <v>102820</v>
      </c>
      <c r="O31" s="20"/>
      <c r="P31" s="20"/>
      <c r="Q31" s="20"/>
      <c r="R31" s="20"/>
      <c r="S31" s="20"/>
      <c r="T31" s="20"/>
      <c r="U31" s="20"/>
      <c r="V31" s="20"/>
      <c r="W31" s="20">
        <v>2772159</v>
      </c>
      <c r="X31" s="20">
        <v>2572418</v>
      </c>
      <c r="Y31" s="20">
        <v>199741</v>
      </c>
      <c r="Z31" s="21">
        <v>7.7647178646705157</v>
      </c>
      <c r="AA31" s="22">
        <v>2572418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8443325</v>
      </c>
      <c r="J32" s="20">
        <v>8443325</v>
      </c>
      <c r="K32" s="20">
        <v>9251128</v>
      </c>
      <c r="L32" s="20">
        <v>5618399</v>
      </c>
      <c r="M32" s="20">
        <v>487369</v>
      </c>
      <c r="N32" s="20">
        <v>15356896</v>
      </c>
      <c r="O32" s="20"/>
      <c r="P32" s="20"/>
      <c r="Q32" s="20"/>
      <c r="R32" s="20"/>
      <c r="S32" s="20"/>
      <c r="T32" s="20"/>
      <c r="U32" s="20"/>
      <c r="V32" s="20"/>
      <c r="W32" s="20">
        <v>23800221</v>
      </c>
      <c r="X32" s="20"/>
      <c r="Y32" s="20">
        <v>23800221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2846748</v>
      </c>
      <c r="D37" s="29">
        <f t="shared" ref="D37:Y37" si="3">SUM(D29:D36)</f>
        <v>0</v>
      </c>
      <c r="E37" s="30">
        <f t="shared" si="3"/>
        <v>2572418</v>
      </c>
      <c r="F37" s="31">
        <f t="shared" si="3"/>
        <v>2572418</v>
      </c>
      <c r="G37" s="31">
        <f t="shared" si="3"/>
        <v>2659202</v>
      </c>
      <c r="H37" s="31">
        <f t="shared" si="3"/>
        <v>0</v>
      </c>
      <c r="I37" s="31">
        <f t="shared" si="3"/>
        <v>8453462</v>
      </c>
      <c r="J37" s="31">
        <f t="shared" si="3"/>
        <v>11112664</v>
      </c>
      <c r="K37" s="31">
        <f t="shared" si="3"/>
        <v>9317343</v>
      </c>
      <c r="L37" s="31">
        <f t="shared" si="3"/>
        <v>5636655</v>
      </c>
      <c r="M37" s="31">
        <f t="shared" si="3"/>
        <v>505718</v>
      </c>
      <c r="N37" s="31">
        <f t="shared" si="3"/>
        <v>15459716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26572380</v>
      </c>
      <c r="X37" s="31">
        <f t="shared" si="3"/>
        <v>2572418</v>
      </c>
      <c r="Y37" s="31">
        <f t="shared" si="3"/>
        <v>23999962</v>
      </c>
      <c r="Z37" s="32">
        <f>+IF(X37&lt;&gt;0,+(Y37/X37)*100,0)</f>
        <v>932.97286832855309</v>
      </c>
      <c r="AA37" s="33">
        <f>SUM(AA29:AA36)</f>
        <v>2572418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2846748</v>
      </c>
      <c r="D44" s="29">
        <f>+D37+D43</f>
        <v>0</v>
      </c>
      <c r="E44" s="30">
        <f t="shared" si="5"/>
        <v>2572418</v>
      </c>
      <c r="F44" s="31">
        <f t="shared" si="5"/>
        <v>2572418</v>
      </c>
      <c r="G44" s="31">
        <f t="shared" si="5"/>
        <v>2659202</v>
      </c>
      <c r="H44" s="31">
        <f t="shared" si="5"/>
        <v>0</v>
      </c>
      <c r="I44" s="31">
        <f t="shared" si="5"/>
        <v>8453462</v>
      </c>
      <c r="J44" s="31">
        <f t="shared" si="5"/>
        <v>11112664</v>
      </c>
      <c r="K44" s="31">
        <f t="shared" si="5"/>
        <v>9317343</v>
      </c>
      <c r="L44" s="31">
        <f t="shared" si="5"/>
        <v>5636655</v>
      </c>
      <c r="M44" s="31">
        <f t="shared" si="5"/>
        <v>505718</v>
      </c>
      <c r="N44" s="31">
        <f t="shared" si="5"/>
        <v>15459716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26572380</v>
      </c>
      <c r="X44" s="31">
        <f t="shared" si="5"/>
        <v>2572418</v>
      </c>
      <c r="Y44" s="31">
        <f t="shared" si="5"/>
        <v>23999962</v>
      </c>
      <c r="Z44" s="32">
        <f>+IF(X44&lt;&gt;0,+(Y44/X44)*100,0)</f>
        <v>932.97286832855309</v>
      </c>
      <c r="AA44" s="33">
        <f>+AA37+AA43</f>
        <v>2572418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49776089</v>
      </c>
      <c r="D45" s="42">
        <f t="shared" si="6"/>
        <v>0</v>
      </c>
      <c r="E45" s="43">
        <f t="shared" si="6"/>
        <v>62043798</v>
      </c>
      <c r="F45" s="44">
        <f t="shared" si="6"/>
        <v>62043798</v>
      </c>
      <c r="G45" s="44">
        <f t="shared" si="6"/>
        <v>86274703</v>
      </c>
      <c r="H45" s="44">
        <f t="shared" si="6"/>
        <v>-25862975</v>
      </c>
      <c r="I45" s="44">
        <f t="shared" si="6"/>
        <v>-11646532</v>
      </c>
      <c r="J45" s="44">
        <f t="shared" si="6"/>
        <v>48765196</v>
      </c>
      <c r="K45" s="44">
        <f t="shared" si="6"/>
        <v>1646545</v>
      </c>
      <c r="L45" s="44">
        <f t="shared" si="6"/>
        <v>-340036</v>
      </c>
      <c r="M45" s="44">
        <f t="shared" si="6"/>
        <v>1379899</v>
      </c>
      <c r="N45" s="44">
        <f t="shared" si="6"/>
        <v>2686408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51451604</v>
      </c>
      <c r="X45" s="44">
        <f t="shared" si="6"/>
        <v>59865376</v>
      </c>
      <c r="Y45" s="44">
        <f t="shared" si="6"/>
        <v>-8413772</v>
      </c>
      <c r="Z45" s="45">
        <f>+IF(X45&lt;&gt;0,+(Y45/X45)*100,0)</f>
        <v>-14.054487856219261</v>
      </c>
      <c r="AA45" s="46">
        <f>+AA26-AA44</f>
        <v>62043798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4356938</v>
      </c>
      <c r="F47" s="20">
        <v>4356938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2178516</v>
      </c>
      <c r="Y47" s="20">
        <v>-2178516</v>
      </c>
      <c r="Z47" s="47">
        <v>-100</v>
      </c>
      <c r="AA47" s="22">
        <v>4356938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4356938</v>
      </c>
      <c r="F50" s="52">
        <f t="shared" si="7"/>
        <v>4356938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2178516</v>
      </c>
      <c r="Y50" s="52">
        <f t="shared" si="7"/>
        <v>-2178516</v>
      </c>
      <c r="Z50" s="53">
        <f>+IF(X50&lt;&gt;0,+(Y50/X50)*100,0)</f>
        <v>-100</v>
      </c>
      <c r="AA50" s="54">
        <f>SUM(AA47:AA49)</f>
        <v>4356938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150184152</v>
      </c>
      <c r="D17" s="18"/>
      <c r="E17" s="19">
        <v>106377798</v>
      </c>
      <c r="F17" s="20">
        <v>106377798</v>
      </c>
      <c r="G17" s="24">
        <v>149158310</v>
      </c>
      <c r="H17" s="24">
        <v>1353784</v>
      </c>
      <c r="I17" s="24">
        <v>-151119507</v>
      </c>
      <c r="J17" s="20">
        <v>-607413</v>
      </c>
      <c r="K17" s="24">
        <v>149872366</v>
      </c>
      <c r="L17" s="24">
        <v>-311785</v>
      </c>
      <c r="M17" s="20">
        <v>-311785</v>
      </c>
      <c r="N17" s="24">
        <v>149248796</v>
      </c>
      <c r="O17" s="24"/>
      <c r="P17" s="24"/>
      <c r="Q17" s="20"/>
      <c r="R17" s="24"/>
      <c r="S17" s="24"/>
      <c r="T17" s="20"/>
      <c r="U17" s="24"/>
      <c r="V17" s="24"/>
      <c r="W17" s="24">
        <v>148641383</v>
      </c>
      <c r="X17" s="20">
        <v>53188914</v>
      </c>
      <c r="Y17" s="24">
        <v>95452469</v>
      </c>
      <c r="Z17" s="25">
        <v>179.45933056651617</v>
      </c>
      <c r="AA17" s="26">
        <v>106377798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150184152</v>
      </c>
      <c r="D25" s="29">
        <f t="shared" ref="D25:Y25" si="1">SUM(D15:D24)</f>
        <v>0</v>
      </c>
      <c r="E25" s="35">
        <f t="shared" si="1"/>
        <v>106377798</v>
      </c>
      <c r="F25" s="36">
        <f t="shared" si="1"/>
        <v>106377798</v>
      </c>
      <c r="G25" s="36">
        <f t="shared" si="1"/>
        <v>149158310</v>
      </c>
      <c r="H25" s="36">
        <f t="shared" si="1"/>
        <v>1353784</v>
      </c>
      <c r="I25" s="36">
        <f t="shared" si="1"/>
        <v>-151119507</v>
      </c>
      <c r="J25" s="36">
        <f t="shared" si="1"/>
        <v>-607413</v>
      </c>
      <c r="K25" s="36">
        <f t="shared" si="1"/>
        <v>149872366</v>
      </c>
      <c r="L25" s="36">
        <f t="shared" si="1"/>
        <v>-311785</v>
      </c>
      <c r="M25" s="36">
        <f t="shared" si="1"/>
        <v>-311785</v>
      </c>
      <c r="N25" s="36">
        <f t="shared" si="1"/>
        <v>149248796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148641383</v>
      </c>
      <c r="X25" s="36">
        <f t="shared" si="1"/>
        <v>53188914</v>
      </c>
      <c r="Y25" s="36">
        <f t="shared" si="1"/>
        <v>95452469</v>
      </c>
      <c r="Z25" s="37">
        <f>+IF(X25&lt;&gt;0,+(Y25/X25)*100,0)</f>
        <v>179.45933056651617</v>
      </c>
      <c r="AA25" s="38">
        <f>SUM(AA15:AA24)</f>
        <v>106377798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150184152</v>
      </c>
      <c r="D26" s="29">
        <f>+D13+D25</f>
        <v>0</v>
      </c>
      <c r="E26" s="30">
        <f t="shared" si="2"/>
        <v>106377798</v>
      </c>
      <c r="F26" s="31">
        <f t="shared" si="2"/>
        <v>106377798</v>
      </c>
      <c r="G26" s="31">
        <f t="shared" si="2"/>
        <v>149158310</v>
      </c>
      <c r="H26" s="31">
        <f t="shared" si="2"/>
        <v>1353784</v>
      </c>
      <c r="I26" s="31">
        <f t="shared" si="2"/>
        <v>-151119507</v>
      </c>
      <c r="J26" s="31">
        <f t="shared" si="2"/>
        <v>-607413</v>
      </c>
      <c r="K26" s="31">
        <f t="shared" si="2"/>
        <v>149872366</v>
      </c>
      <c r="L26" s="31">
        <f t="shared" si="2"/>
        <v>-311785</v>
      </c>
      <c r="M26" s="31">
        <f t="shared" si="2"/>
        <v>-311785</v>
      </c>
      <c r="N26" s="31">
        <f t="shared" si="2"/>
        <v>149248796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148641383</v>
      </c>
      <c r="X26" s="31">
        <f t="shared" si="2"/>
        <v>53188914</v>
      </c>
      <c r="Y26" s="31">
        <f t="shared" si="2"/>
        <v>95452469</v>
      </c>
      <c r="Z26" s="32">
        <f>+IF(X26&lt;&gt;0,+(Y26/X26)*100,0)</f>
        <v>179.45933056651617</v>
      </c>
      <c r="AA26" s="33">
        <f>+AA13+AA25</f>
        <v>106377798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-60720223</v>
      </c>
      <c r="D33" s="18"/>
      <c r="E33" s="19"/>
      <c r="F33" s="20"/>
      <c r="G33" s="20">
        <v>-60720222</v>
      </c>
      <c r="H33" s="20"/>
      <c r="I33" s="20">
        <v>60720222</v>
      </c>
      <c r="J33" s="20"/>
      <c r="K33" s="20">
        <v>-60720222</v>
      </c>
      <c r="L33" s="20"/>
      <c r="M33" s="20"/>
      <c r="N33" s="20">
        <v>-60720222</v>
      </c>
      <c r="O33" s="20"/>
      <c r="P33" s="20"/>
      <c r="Q33" s="20"/>
      <c r="R33" s="20"/>
      <c r="S33" s="20"/>
      <c r="T33" s="20"/>
      <c r="U33" s="20"/>
      <c r="V33" s="20"/>
      <c r="W33" s="20">
        <v>-60720222</v>
      </c>
      <c r="X33" s="20"/>
      <c r="Y33" s="20">
        <v>-60720222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-60720223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-60720222</v>
      </c>
      <c r="H37" s="31">
        <f t="shared" si="3"/>
        <v>0</v>
      </c>
      <c r="I37" s="31">
        <f t="shared" si="3"/>
        <v>60720222</v>
      </c>
      <c r="J37" s="31">
        <f t="shared" si="3"/>
        <v>0</v>
      </c>
      <c r="K37" s="31">
        <f t="shared" si="3"/>
        <v>-60720222</v>
      </c>
      <c r="L37" s="31">
        <f t="shared" si="3"/>
        <v>0</v>
      </c>
      <c r="M37" s="31">
        <f t="shared" si="3"/>
        <v>0</v>
      </c>
      <c r="N37" s="31">
        <f t="shared" si="3"/>
        <v>-60720222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-60720222</v>
      </c>
      <c r="X37" s="31">
        <f t="shared" si="3"/>
        <v>0</v>
      </c>
      <c r="Y37" s="31">
        <f t="shared" si="3"/>
        <v>-60720222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-60720223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-60720222</v>
      </c>
      <c r="H44" s="31">
        <f t="shared" si="5"/>
        <v>0</v>
      </c>
      <c r="I44" s="31">
        <f t="shared" si="5"/>
        <v>60720222</v>
      </c>
      <c r="J44" s="31">
        <f t="shared" si="5"/>
        <v>0</v>
      </c>
      <c r="K44" s="31">
        <f t="shared" si="5"/>
        <v>-60720222</v>
      </c>
      <c r="L44" s="31">
        <f t="shared" si="5"/>
        <v>0</v>
      </c>
      <c r="M44" s="31">
        <f t="shared" si="5"/>
        <v>0</v>
      </c>
      <c r="N44" s="31">
        <f t="shared" si="5"/>
        <v>-60720222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-60720222</v>
      </c>
      <c r="X44" s="31">
        <f t="shared" si="5"/>
        <v>0</v>
      </c>
      <c r="Y44" s="31">
        <f t="shared" si="5"/>
        <v>-60720222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210904375</v>
      </c>
      <c r="D45" s="42">
        <f t="shared" si="6"/>
        <v>0</v>
      </c>
      <c r="E45" s="43">
        <f t="shared" si="6"/>
        <v>106377798</v>
      </c>
      <c r="F45" s="44">
        <f t="shared" si="6"/>
        <v>106377798</v>
      </c>
      <c r="G45" s="44">
        <f t="shared" si="6"/>
        <v>209878532</v>
      </c>
      <c r="H45" s="44">
        <f t="shared" si="6"/>
        <v>1353784</v>
      </c>
      <c r="I45" s="44">
        <f t="shared" si="6"/>
        <v>-211839729</v>
      </c>
      <c r="J45" s="44">
        <f t="shared" si="6"/>
        <v>-607413</v>
      </c>
      <c r="K45" s="44">
        <f t="shared" si="6"/>
        <v>210592588</v>
      </c>
      <c r="L45" s="44">
        <f t="shared" si="6"/>
        <v>-311785</v>
      </c>
      <c r="M45" s="44">
        <f t="shared" si="6"/>
        <v>-311785</v>
      </c>
      <c r="N45" s="44">
        <f t="shared" si="6"/>
        <v>209969018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209361605</v>
      </c>
      <c r="X45" s="44">
        <f t="shared" si="6"/>
        <v>53188914</v>
      </c>
      <c r="Y45" s="44">
        <f t="shared" si="6"/>
        <v>156172691</v>
      </c>
      <c r="Z45" s="45">
        <f>+IF(X45&lt;&gt;0,+(Y45/X45)*100,0)</f>
        <v>293.61887516635517</v>
      </c>
      <c r="AA45" s="46">
        <f>+AA26-AA44</f>
        <v>106377798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12688779</v>
      </c>
      <c r="D47" s="18"/>
      <c r="E47" s="19"/>
      <c r="F47" s="20"/>
      <c r="G47" s="20">
        <v>12248885</v>
      </c>
      <c r="H47" s="20">
        <v>-481208</v>
      </c>
      <c r="I47" s="20">
        <v>-14673164</v>
      </c>
      <c r="J47" s="20">
        <v>-2905487</v>
      </c>
      <c r="K47" s="20">
        <v>13001018</v>
      </c>
      <c r="L47" s="20">
        <v>-732697</v>
      </c>
      <c r="M47" s="20">
        <v>-1964556</v>
      </c>
      <c r="N47" s="20">
        <v>10303765</v>
      </c>
      <c r="O47" s="20"/>
      <c r="P47" s="20"/>
      <c r="Q47" s="20"/>
      <c r="R47" s="20"/>
      <c r="S47" s="20"/>
      <c r="T47" s="20"/>
      <c r="U47" s="20"/>
      <c r="V47" s="20"/>
      <c r="W47" s="20">
        <v>7398278</v>
      </c>
      <c r="X47" s="20"/>
      <c r="Y47" s="20">
        <v>7398278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12688779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12248885</v>
      </c>
      <c r="H50" s="52">
        <f t="shared" si="7"/>
        <v>-481208</v>
      </c>
      <c r="I50" s="52">
        <f t="shared" si="7"/>
        <v>-14673164</v>
      </c>
      <c r="J50" s="52">
        <f t="shared" si="7"/>
        <v>-2905487</v>
      </c>
      <c r="K50" s="52">
        <f t="shared" si="7"/>
        <v>13001018</v>
      </c>
      <c r="L50" s="52">
        <f t="shared" si="7"/>
        <v>-732697</v>
      </c>
      <c r="M50" s="52">
        <f t="shared" si="7"/>
        <v>-1964556</v>
      </c>
      <c r="N50" s="52">
        <f t="shared" si="7"/>
        <v>10303765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7398278</v>
      </c>
      <c r="X50" s="52">
        <f t="shared" si="7"/>
        <v>0</v>
      </c>
      <c r="Y50" s="52">
        <f t="shared" si="7"/>
        <v>7398278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-11780028</v>
      </c>
      <c r="F6" s="20">
        <v>-11780028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-5890014</v>
      </c>
      <c r="Y6" s="20">
        <v>5890014</v>
      </c>
      <c r="Z6" s="21">
        <v>-100</v>
      </c>
      <c r="AA6" s="22">
        <v>-11780028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-11780028</v>
      </c>
      <c r="F13" s="31">
        <f t="shared" si="0"/>
        <v>-11780028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-5890014</v>
      </c>
      <c r="Y13" s="31">
        <f t="shared" si="0"/>
        <v>5890014</v>
      </c>
      <c r="Z13" s="32">
        <f>+IF(X13&lt;&gt;0,+(Y13/X13)*100,0)</f>
        <v>-100</v>
      </c>
      <c r="AA13" s="33">
        <f>SUM(AA6:AA12)</f>
        <v>-11780028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-11780028</v>
      </c>
      <c r="F26" s="31">
        <f t="shared" si="2"/>
        <v>-11780028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-5890014</v>
      </c>
      <c r="Y26" s="31">
        <f t="shared" si="2"/>
        <v>5890014</v>
      </c>
      <c r="Z26" s="32">
        <f>+IF(X26&lt;&gt;0,+(Y26/X26)*100,0)</f>
        <v>-100</v>
      </c>
      <c r="AA26" s="33">
        <f>+AA13+AA25</f>
        <v>-11780028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59964</v>
      </c>
      <c r="F32" s="20">
        <v>59964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29982</v>
      </c>
      <c r="Y32" s="20">
        <v>-29982</v>
      </c>
      <c r="Z32" s="21">
        <v>-100</v>
      </c>
      <c r="AA32" s="22">
        <v>59964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59964</v>
      </c>
      <c r="F37" s="31">
        <f t="shared" si="3"/>
        <v>59964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29982</v>
      </c>
      <c r="Y37" s="31">
        <f t="shared" si="3"/>
        <v>-29982</v>
      </c>
      <c r="Z37" s="32">
        <f>+IF(X37&lt;&gt;0,+(Y37/X37)*100,0)</f>
        <v>-100</v>
      </c>
      <c r="AA37" s="33">
        <f>SUM(AA29:AA36)</f>
        <v>59964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59964</v>
      </c>
      <c r="F44" s="31">
        <f t="shared" si="5"/>
        <v>59964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29982</v>
      </c>
      <c r="Y44" s="31">
        <f t="shared" si="5"/>
        <v>-29982</v>
      </c>
      <c r="Z44" s="32">
        <f>+IF(X44&lt;&gt;0,+(Y44/X44)*100,0)</f>
        <v>-100</v>
      </c>
      <c r="AA44" s="33">
        <f>+AA37+AA43</f>
        <v>59964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-11839992</v>
      </c>
      <c r="F45" s="44">
        <f t="shared" si="6"/>
        <v>-11839992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-5919996</v>
      </c>
      <c r="Y45" s="44">
        <f t="shared" si="6"/>
        <v>5919996</v>
      </c>
      <c r="Z45" s="45">
        <f>+IF(X45&lt;&gt;0,+(Y45/X45)*100,0)</f>
        <v>-100</v>
      </c>
      <c r="AA45" s="46">
        <f>+AA26-AA44</f>
        <v>-11839992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39447207</v>
      </c>
      <c r="D7" s="18"/>
      <c r="E7" s="19">
        <v>-878732</v>
      </c>
      <c r="F7" s="20">
        <v>-878732</v>
      </c>
      <c r="G7" s="20">
        <v>59782234</v>
      </c>
      <c r="H7" s="20">
        <v>-19215496</v>
      </c>
      <c r="I7" s="20">
        <v>1695509</v>
      </c>
      <c r="J7" s="20">
        <v>42262247</v>
      </c>
      <c r="K7" s="20">
        <v>3366813</v>
      </c>
      <c r="L7" s="20">
        <v>10262726</v>
      </c>
      <c r="M7" s="20">
        <v>7070239</v>
      </c>
      <c r="N7" s="20">
        <v>20699778</v>
      </c>
      <c r="O7" s="20"/>
      <c r="P7" s="20"/>
      <c r="Q7" s="20"/>
      <c r="R7" s="20"/>
      <c r="S7" s="20"/>
      <c r="T7" s="20"/>
      <c r="U7" s="20"/>
      <c r="V7" s="20"/>
      <c r="W7" s="20">
        <v>62962025</v>
      </c>
      <c r="X7" s="20">
        <v>-439356</v>
      </c>
      <c r="Y7" s="20">
        <v>63401381</v>
      </c>
      <c r="Z7" s="21">
        <v>-14430.525815056584</v>
      </c>
      <c r="AA7" s="22">
        <v>-878732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39447207</v>
      </c>
      <c r="D13" s="29">
        <f>SUM(D6:D12)</f>
        <v>0</v>
      </c>
      <c r="E13" s="30">
        <f t="shared" si="0"/>
        <v>-878732</v>
      </c>
      <c r="F13" s="31">
        <f t="shared" si="0"/>
        <v>-878732</v>
      </c>
      <c r="G13" s="31">
        <f t="shared" si="0"/>
        <v>59782234</v>
      </c>
      <c r="H13" s="31">
        <f t="shared" si="0"/>
        <v>-19215496</v>
      </c>
      <c r="I13" s="31">
        <f t="shared" si="0"/>
        <v>1695509</v>
      </c>
      <c r="J13" s="31">
        <f t="shared" si="0"/>
        <v>42262247</v>
      </c>
      <c r="K13" s="31">
        <f t="shared" si="0"/>
        <v>3366813</v>
      </c>
      <c r="L13" s="31">
        <f t="shared" si="0"/>
        <v>10262726</v>
      </c>
      <c r="M13" s="31">
        <f t="shared" si="0"/>
        <v>7070239</v>
      </c>
      <c r="N13" s="31">
        <f t="shared" si="0"/>
        <v>20699778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62962025</v>
      </c>
      <c r="X13" s="31">
        <f t="shared" si="0"/>
        <v>-439356</v>
      </c>
      <c r="Y13" s="31">
        <f t="shared" si="0"/>
        <v>63401381</v>
      </c>
      <c r="Z13" s="32">
        <f>+IF(X13&lt;&gt;0,+(Y13/X13)*100,0)</f>
        <v>-14430.525815056584</v>
      </c>
      <c r="AA13" s="33">
        <f>SUM(AA6:AA12)</f>
        <v>-878732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355918303</v>
      </c>
      <c r="D17" s="18"/>
      <c r="E17" s="19">
        <v>-35656583</v>
      </c>
      <c r="F17" s="20">
        <v>-35656583</v>
      </c>
      <c r="G17" s="24">
        <v>391259467</v>
      </c>
      <c r="H17" s="24">
        <v>-436232723</v>
      </c>
      <c r="I17" s="24">
        <v>547826</v>
      </c>
      <c r="J17" s="20">
        <v>-44425430</v>
      </c>
      <c r="K17" s="24">
        <v>208330</v>
      </c>
      <c r="L17" s="24">
        <v>400891559</v>
      </c>
      <c r="M17" s="20"/>
      <c r="N17" s="24">
        <v>401099889</v>
      </c>
      <c r="O17" s="24"/>
      <c r="P17" s="24"/>
      <c r="Q17" s="20"/>
      <c r="R17" s="24"/>
      <c r="S17" s="24"/>
      <c r="T17" s="20"/>
      <c r="U17" s="24"/>
      <c r="V17" s="24"/>
      <c r="W17" s="24">
        <v>356674459</v>
      </c>
      <c r="X17" s="20">
        <v>-17828250</v>
      </c>
      <c r="Y17" s="24">
        <v>374502709</v>
      </c>
      <c r="Z17" s="25">
        <v>-2100.6139637934175</v>
      </c>
      <c r="AA17" s="26">
        <v>-35656583</v>
      </c>
    </row>
    <row r="18" spans="1:27" x14ac:dyDescent="0.25">
      <c r="A18" s="23" t="s">
        <v>46</v>
      </c>
      <c r="B18" s="17" t="s">
        <v>32</v>
      </c>
      <c r="C18" s="18"/>
      <c r="D18" s="18"/>
      <c r="E18" s="19">
        <v>5329794</v>
      </c>
      <c r="F18" s="20">
        <v>5329794</v>
      </c>
      <c r="G18" s="20">
        <v>5329795</v>
      </c>
      <c r="H18" s="20">
        <v>-10659590</v>
      </c>
      <c r="I18" s="20"/>
      <c r="J18" s="20">
        <v>-5329795</v>
      </c>
      <c r="K18" s="20"/>
      <c r="L18" s="20">
        <v>5329795</v>
      </c>
      <c r="M18" s="20"/>
      <c r="N18" s="20">
        <v>5329795</v>
      </c>
      <c r="O18" s="20"/>
      <c r="P18" s="20"/>
      <c r="Q18" s="20"/>
      <c r="R18" s="20"/>
      <c r="S18" s="20"/>
      <c r="T18" s="20"/>
      <c r="U18" s="20"/>
      <c r="V18" s="20"/>
      <c r="W18" s="20"/>
      <c r="X18" s="20">
        <v>2664906</v>
      </c>
      <c r="Y18" s="20">
        <v>-2664906</v>
      </c>
      <c r="Z18" s="21">
        <v>-100</v>
      </c>
      <c r="AA18" s="22">
        <v>5329794</v>
      </c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355918303</v>
      </c>
      <c r="D25" s="29">
        <f t="shared" ref="D25:Y25" si="1">SUM(D15:D24)</f>
        <v>0</v>
      </c>
      <c r="E25" s="35">
        <f t="shared" si="1"/>
        <v>-30326789</v>
      </c>
      <c r="F25" s="36">
        <f t="shared" si="1"/>
        <v>-30326789</v>
      </c>
      <c r="G25" s="36">
        <f t="shared" si="1"/>
        <v>396589262</v>
      </c>
      <c r="H25" s="36">
        <f t="shared" si="1"/>
        <v>-446892313</v>
      </c>
      <c r="I25" s="36">
        <f t="shared" si="1"/>
        <v>547826</v>
      </c>
      <c r="J25" s="36">
        <f t="shared" si="1"/>
        <v>-49755225</v>
      </c>
      <c r="K25" s="36">
        <f t="shared" si="1"/>
        <v>208330</v>
      </c>
      <c r="L25" s="36">
        <f t="shared" si="1"/>
        <v>406221354</v>
      </c>
      <c r="M25" s="36">
        <f t="shared" si="1"/>
        <v>0</v>
      </c>
      <c r="N25" s="36">
        <f t="shared" si="1"/>
        <v>406429684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356674459</v>
      </c>
      <c r="X25" s="36">
        <f t="shared" si="1"/>
        <v>-15163344</v>
      </c>
      <c r="Y25" s="36">
        <f t="shared" si="1"/>
        <v>371837803</v>
      </c>
      <c r="Z25" s="37">
        <f>+IF(X25&lt;&gt;0,+(Y25/X25)*100,0)</f>
        <v>-2452.2150457049579</v>
      </c>
      <c r="AA25" s="38">
        <f>SUM(AA15:AA24)</f>
        <v>-30326789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395365510</v>
      </c>
      <c r="D26" s="29">
        <f>+D13+D25</f>
        <v>0</v>
      </c>
      <c r="E26" s="30">
        <f t="shared" si="2"/>
        <v>-31205521</v>
      </c>
      <c r="F26" s="31">
        <f t="shared" si="2"/>
        <v>-31205521</v>
      </c>
      <c r="G26" s="31">
        <f t="shared" si="2"/>
        <v>456371496</v>
      </c>
      <c r="H26" s="31">
        <f t="shared" si="2"/>
        <v>-466107809</v>
      </c>
      <c r="I26" s="31">
        <f t="shared" si="2"/>
        <v>2243335</v>
      </c>
      <c r="J26" s="31">
        <f t="shared" si="2"/>
        <v>-7492978</v>
      </c>
      <c r="K26" s="31">
        <f t="shared" si="2"/>
        <v>3575143</v>
      </c>
      <c r="L26" s="31">
        <f t="shared" si="2"/>
        <v>416484080</v>
      </c>
      <c r="M26" s="31">
        <f t="shared" si="2"/>
        <v>7070239</v>
      </c>
      <c r="N26" s="31">
        <f t="shared" si="2"/>
        <v>427129462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419636484</v>
      </c>
      <c r="X26" s="31">
        <f t="shared" si="2"/>
        <v>-15602700</v>
      </c>
      <c r="Y26" s="31">
        <f t="shared" si="2"/>
        <v>435239184</v>
      </c>
      <c r="Z26" s="32">
        <f>+IF(X26&lt;&gt;0,+(Y26/X26)*100,0)</f>
        <v>-2789.5119690822744</v>
      </c>
      <c r="AA26" s="33">
        <f>+AA13+AA25</f>
        <v>-31205521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1501893</v>
      </c>
      <c r="D31" s="18"/>
      <c r="E31" s="19">
        <v>63000</v>
      </c>
      <c r="F31" s="20">
        <v>63000</v>
      </c>
      <c r="G31" s="20">
        <v>1513893</v>
      </c>
      <c r="H31" s="20">
        <v>-1442485</v>
      </c>
      <c r="I31" s="20">
        <v>2500</v>
      </c>
      <c r="J31" s="20">
        <v>73908</v>
      </c>
      <c r="K31" s="20">
        <v>5500</v>
      </c>
      <c r="L31" s="20">
        <v>1450285</v>
      </c>
      <c r="M31" s="20">
        <v>1200</v>
      </c>
      <c r="N31" s="20">
        <v>1456985</v>
      </c>
      <c r="O31" s="20"/>
      <c r="P31" s="20"/>
      <c r="Q31" s="20"/>
      <c r="R31" s="20"/>
      <c r="S31" s="20"/>
      <c r="T31" s="20"/>
      <c r="U31" s="20"/>
      <c r="V31" s="20"/>
      <c r="W31" s="20">
        <v>1530893</v>
      </c>
      <c r="X31" s="20">
        <v>31500</v>
      </c>
      <c r="Y31" s="20">
        <v>1499393</v>
      </c>
      <c r="Z31" s="21">
        <v>4759.9777777777781</v>
      </c>
      <c r="AA31" s="22">
        <v>63000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3090</v>
      </c>
      <c r="I33" s="20"/>
      <c r="J33" s="20">
        <v>3090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3090</v>
      </c>
      <c r="X33" s="20"/>
      <c r="Y33" s="20">
        <v>3090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3458896</v>
      </c>
      <c r="D35" s="18"/>
      <c r="E35" s="19">
        <v>755009</v>
      </c>
      <c r="F35" s="20">
        <v>755009</v>
      </c>
      <c r="G35" s="20">
        <v>4030775</v>
      </c>
      <c r="H35" s="20">
        <v>2870571</v>
      </c>
      <c r="I35" s="20">
        <v>219131</v>
      </c>
      <c r="J35" s="20">
        <v>7120477</v>
      </c>
      <c r="K35" s="20">
        <v>440266</v>
      </c>
      <c r="L35" s="20">
        <v>-1962551</v>
      </c>
      <c r="M35" s="20">
        <v>922053</v>
      </c>
      <c r="N35" s="20">
        <v>-600232</v>
      </c>
      <c r="O35" s="20"/>
      <c r="P35" s="20"/>
      <c r="Q35" s="20"/>
      <c r="R35" s="20"/>
      <c r="S35" s="20"/>
      <c r="T35" s="20"/>
      <c r="U35" s="20"/>
      <c r="V35" s="20"/>
      <c r="W35" s="20">
        <v>6520245</v>
      </c>
      <c r="X35" s="20">
        <v>377502</v>
      </c>
      <c r="Y35" s="20">
        <v>6142743</v>
      </c>
      <c r="Z35" s="21">
        <v>1627.2080677718263</v>
      </c>
      <c r="AA35" s="22">
        <v>755009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4960789</v>
      </c>
      <c r="D37" s="29">
        <f t="shared" ref="D37:Y37" si="3">SUM(D29:D36)</f>
        <v>0</v>
      </c>
      <c r="E37" s="30">
        <f t="shared" si="3"/>
        <v>818009</v>
      </c>
      <c r="F37" s="31">
        <f t="shared" si="3"/>
        <v>818009</v>
      </c>
      <c r="G37" s="31">
        <f t="shared" si="3"/>
        <v>5544668</v>
      </c>
      <c r="H37" s="31">
        <f t="shared" si="3"/>
        <v>1431176</v>
      </c>
      <c r="I37" s="31">
        <f t="shared" si="3"/>
        <v>221631</v>
      </c>
      <c r="J37" s="31">
        <f t="shared" si="3"/>
        <v>7197475</v>
      </c>
      <c r="K37" s="31">
        <f t="shared" si="3"/>
        <v>445766</v>
      </c>
      <c r="L37" s="31">
        <f t="shared" si="3"/>
        <v>-512266</v>
      </c>
      <c r="M37" s="31">
        <f t="shared" si="3"/>
        <v>923253</v>
      </c>
      <c r="N37" s="31">
        <f t="shared" si="3"/>
        <v>856753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8054228</v>
      </c>
      <c r="X37" s="31">
        <f t="shared" si="3"/>
        <v>409002</v>
      </c>
      <c r="Y37" s="31">
        <f t="shared" si="3"/>
        <v>7645226</v>
      </c>
      <c r="Z37" s="32">
        <f>+IF(X37&lt;&gt;0,+(Y37/X37)*100,0)</f>
        <v>1869.2392702236177</v>
      </c>
      <c r="AA37" s="33">
        <f>SUM(AA29:AA36)</f>
        <v>818009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4960789</v>
      </c>
      <c r="D44" s="29">
        <f>+D37+D43</f>
        <v>0</v>
      </c>
      <c r="E44" s="30">
        <f t="shared" si="5"/>
        <v>818009</v>
      </c>
      <c r="F44" s="31">
        <f t="shared" si="5"/>
        <v>818009</v>
      </c>
      <c r="G44" s="31">
        <f t="shared" si="5"/>
        <v>5544668</v>
      </c>
      <c r="H44" s="31">
        <f t="shared" si="5"/>
        <v>1431176</v>
      </c>
      <c r="I44" s="31">
        <f t="shared" si="5"/>
        <v>221631</v>
      </c>
      <c r="J44" s="31">
        <f t="shared" si="5"/>
        <v>7197475</v>
      </c>
      <c r="K44" s="31">
        <f t="shared" si="5"/>
        <v>445766</v>
      </c>
      <c r="L44" s="31">
        <f t="shared" si="5"/>
        <v>-512266</v>
      </c>
      <c r="M44" s="31">
        <f t="shared" si="5"/>
        <v>923253</v>
      </c>
      <c r="N44" s="31">
        <f t="shared" si="5"/>
        <v>856753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8054228</v>
      </c>
      <c r="X44" s="31">
        <f t="shared" si="5"/>
        <v>409002</v>
      </c>
      <c r="Y44" s="31">
        <f t="shared" si="5"/>
        <v>7645226</v>
      </c>
      <c r="Z44" s="32">
        <f>+IF(X44&lt;&gt;0,+(Y44/X44)*100,0)</f>
        <v>1869.2392702236177</v>
      </c>
      <c r="AA44" s="33">
        <f>+AA37+AA43</f>
        <v>818009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390404721</v>
      </c>
      <c r="D45" s="42">
        <f t="shared" si="6"/>
        <v>0</v>
      </c>
      <c r="E45" s="43">
        <f t="shared" si="6"/>
        <v>-32023530</v>
      </c>
      <c r="F45" s="44">
        <f t="shared" si="6"/>
        <v>-32023530</v>
      </c>
      <c r="G45" s="44">
        <f t="shared" si="6"/>
        <v>450826828</v>
      </c>
      <c r="H45" s="44">
        <f t="shared" si="6"/>
        <v>-467538985</v>
      </c>
      <c r="I45" s="44">
        <f t="shared" si="6"/>
        <v>2021704</v>
      </c>
      <c r="J45" s="44">
        <f t="shared" si="6"/>
        <v>-14690453</v>
      </c>
      <c r="K45" s="44">
        <f t="shared" si="6"/>
        <v>3129377</v>
      </c>
      <c r="L45" s="44">
        <f t="shared" si="6"/>
        <v>416996346</v>
      </c>
      <c r="M45" s="44">
        <f t="shared" si="6"/>
        <v>6146986</v>
      </c>
      <c r="N45" s="44">
        <f t="shared" si="6"/>
        <v>426272709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411582256</v>
      </c>
      <c r="X45" s="44">
        <f t="shared" si="6"/>
        <v>-16011702</v>
      </c>
      <c r="Y45" s="44">
        <f t="shared" si="6"/>
        <v>427593958</v>
      </c>
      <c r="Z45" s="45">
        <f>+IF(X45&lt;&gt;0,+(Y45/X45)*100,0)</f>
        <v>-2670.5090939114407</v>
      </c>
      <c r="AA45" s="46">
        <f>+AA26-AA44</f>
        <v>-32023530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271449328</v>
      </c>
      <c r="D47" s="18"/>
      <c r="E47" s="19"/>
      <c r="F47" s="20"/>
      <c r="G47" s="20">
        <v>278690511</v>
      </c>
      <c r="H47" s="20">
        <v>-256192973</v>
      </c>
      <c r="I47" s="20">
        <v>-3339937</v>
      </c>
      <c r="J47" s="20">
        <v>19157601</v>
      </c>
      <c r="K47" s="20">
        <v>-4539838</v>
      </c>
      <c r="L47" s="20">
        <v>225490969</v>
      </c>
      <c r="M47" s="20">
        <v>2876958</v>
      </c>
      <c r="N47" s="20">
        <v>223828089</v>
      </c>
      <c r="O47" s="20"/>
      <c r="P47" s="20"/>
      <c r="Q47" s="20"/>
      <c r="R47" s="20"/>
      <c r="S47" s="20"/>
      <c r="T47" s="20"/>
      <c r="U47" s="20"/>
      <c r="V47" s="20"/>
      <c r="W47" s="20">
        <v>242985690</v>
      </c>
      <c r="X47" s="20"/>
      <c r="Y47" s="20">
        <v>242985690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271449328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278690511</v>
      </c>
      <c r="H50" s="52">
        <f t="shared" si="7"/>
        <v>-256192973</v>
      </c>
      <c r="I50" s="52">
        <f t="shared" si="7"/>
        <v>-3339937</v>
      </c>
      <c r="J50" s="52">
        <f t="shared" si="7"/>
        <v>19157601</v>
      </c>
      <c r="K50" s="52">
        <f t="shared" si="7"/>
        <v>-4539838</v>
      </c>
      <c r="L50" s="52">
        <f t="shared" si="7"/>
        <v>225490969</v>
      </c>
      <c r="M50" s="52">
        <f t="shared" si="7"/>
        <v>2876958</v>
      </c>
      <c r="N50" s="52">
        <f t="shared" si="7"/>
        <v>223828089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242985690</v>
      </c>
      <c r="X50" s="52">
        <f t="shared" si="7"/>
        <v>0</v>
      </c>
      <c r="Y50" s="52">
        <f t="shared" si="7"/>
        <v>242985690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-317973041</v>
      </c>
      <c r="D6" s="18"/>
      <c r="E6" s="19">
        <v>-52211648</v>
      </c>
      <c r="F6" s="20">
        <v>-52211648</v>
      </c>
      <c r="G6" s="20">
        <v>-322021519</v>
      </c>
      <c r="H6" s="20">
        <v>-6294858</v>
      </c>
      <c r="I6" s="20">
        <v>-4068038</v>
      </c>
      <c r="J6" s="20">
        <v>-332384415</v>
      </c>
      <c r="K6" s="20">
        <v>-5738645</v>
      </c>
      <c r="L6" s="20">
        <v>-3818078</v>
      </c>
      <c r="M6" s="20">
        <v>-5950923</v>
      </c>
      <c r="N6" s="20">
        <v>-15507646</v>
      </c>
      <c r="O6" s="20"/>
      <c r="P6" s="20"/>
      <c r="Q6" s="20"/>
      <c r="R6" s="20"/>
      <c r="S6" s="20"/>
      <c r="T6" s="20"/>
      <c r="U6" s="20"/>
      <c r="V6" s="20"/>
      <c r="W6" s="20">
        <v>-347892061</v>
      </c>
      <c r="X6" s="20">
        <v>-26105832</v>
      </c>
      <c r="Y6" s="20">
        <v>-321786229</v>
      </c>
      <c r="Z6" s="21">
        <v>1232.6220018576691</v>
      </c>
      <c r="AA6" s="22">
        <v>-52211648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-17978</v>
      </c>
      <c r="F7" s="20">
        <v>-17978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-8988</v>
      </c>
      <c r="Y7" s="20">
        <v>8988</v>
      </c>
      <c r="Z7" s="21">
        <v>-100</v>
      </c>
      <c r="AA7" s="22">
        <v>-17978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-21321306</v>
      </c>
      <c r="D10" s="18"/>
      <c r="E10" s="19">
        <v>-3936052</v>
      </c>
      <c r="F10" s="20">
        <v>-3936052</v>
      </c>
      <c r="G10" s="20">
        <v>-20206799</v>
      </c>
      <c r="H10" s="20">
        <v>1929774</v>
      </c>
      <c r="I10" s="20">
        <v>1052170</v>
      </c>
      <c r="J10" s="20">
        <v>-17224855</v>
      </c>
      <c r="K10" s="20">
        <v>1867112</v>
      </c>
      <c r="L10" s="20">
        <v>1310536</v>
      </c>
      <c r="M10" s="20">
        <v>1683887</v>
      </c>
      <c r="N10" s="20">
        <v>4861535</v>
      </c>
      <c r="O10" s="20"/>
      <c r="P10" s="20"/>
      <c r="Q10" s="20"/>
      <c r="R10" s="20"/>
      <c r="S10" s="20"/>
      <c r="T10" s="20"/>
      <c r="U10" s="20"/>
      <c r="V10" s="20"/>
      <c r="W10" s="20">
        <v>-12363320</v>
      </c>
      <c r="X10" s="20">
        <v>-1968030</v>
      </c>
      <c r="Y10" s="20">
        <v>-10395290</v>
      </c>
      <c r="Z10" s="21">
        <v>528.20790333480682</v>
      </c>
      <c r="AA10" s="22">
        <v>-3936052</v>
      </c>
    </row>
    <row r="11" spans="1:27" x14ac:dyDescent="0.25">
      <c r="A11" s="23" t="s">
        <v>39</v>
      </c>
      <c r="B11" s="17" t="s">
        <v>32</v>
      </c>
      <c r="C11" s="18">
        <v>66411913</v>
      </c>
      <c r="D11" s="18"/>
      <c r="E11" s="19"/>
      <c r="F11" s="20"/>
      <c r="G11" s="24">
        <v>65735570</v>
      </c>
      <c r="H11" s="24">
        <v>1299016</v>
      </c>
      <c r="I11" s="24">
        <v>334241</v>
      </c>
      <c r="J11" s="20">
        <v>67368827</v>
      </c>
      <c r="K11" s="24">
        <v>470448</v>
      </c>
      <c r="L11" s="24">
        <v>365109</v>
      </c>
      <c r="M11" s="20">
        <v>383132</v>
      </c>
      <c r="N11" s="24">
        <v>1218689</v>
      </c>
      <c r="O11" s="24"/>
      <c r="P11" s="24"/>
      <c r="Q11" s="20"/>
      <c r="R11" s="24"/>
      <c r="S11" s="24"/>
      <c r="T11" s="20"/>
      <c r="U11" s="24"/>
      <c r="V11" s="24"/>
      <c r="W11" s="24">
        <v>68587516</v>
      </c>
      <c r="X11" s="20"/>
      <c r="Y11" s="24">
        <v>68587516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-272882434</v>
      </c>
      <c r="D13" s="29">
        <f>SUM(D6:D12)</f>
        <v>0</v>
      </c>
      <c r="E13" s="30">
        <f t="shared" si="0"/>
        <v>-56165678</v>
      </c>
      <c r="F13" s="31">
        <f t="shared" si="0"/>
        <v>-56165678</v>
      </c>
      <c r="G13" s="31">
        <f t="shared" si="0"/>
        <v>-276492748</v>
      </c>
      <c r="H13" s="31">
        <f t="shared" si="0"/>
        <v>-3066068</v>
      </c>
      <c r="I13" s="31">
        <f t="shared" si="0"/>
        <v>-2681627</v>
      </c>
      <c r="J13" s="31">
        <f t="shared" si="0"/>
        <v>-282240443</v>
      </c>
      <c r="K13" s="31">
        <f t="shared" si="0"/>
        <v>-3401085</v>
      </c>
      <c r="L13" s="31">
        <f t="shared" si="0"/>
        <v>-2142433</v>
      </c>
      <c r="M13" s="31">
        <f t="shared" si="0"/>
        <v>-3883904</v>
      </c>
      <c r="N13" s="31">
        <f t="shared" si="0"/>
        <v>-9427422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-291667865</v>
      </c>
      <c r="X13" s="31">
        <f t="shared" si="0"/>
        <v>-28082850</v>
      </c>
      <c r="Y13" s="31">
        <f t="shared" si="0"/>
        <v>-263585015</v>
      </c>
      <c r="Z13" s="32">
        <f>+IF(X13&lt;&gt;0,+(Y13/X13)*100,0)</f>
        <v>938.59780969524104</v>
      </c>
      <c r="AA13" s="33">
        <f>SUM(AA6:AA12)</f>
        <v>-56165678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35805088</v>
      </c>
      <c r="D17" s="18"/>
      <c r="E17" s="19">
        <v>-1701968</v>
      </c>
      <c r="F17" s="20">
        <v>-1701968</v>
      </c>
      <c r="G17" s="24">
        <v>23730342</v>
      </c>
      <c r="H17" s="24">
        <v>-17680589</v>
      </c>
      <c r="I17" s="24">
        <v>317780</v>
      </c>
      <c r="J17" s="20">
        <v>6367533</v>
      </c>
      <c r="K17" s="24">
        <v>1095719</v>
      </c>
      <c r="L17" s="24"/>
      <c r="M17" s="20">
        <v>29785333</v>
      </c>
      <c r="N17" s="24">
        <v>30881052</v>
      </c>
      <c r="O17" s="24"/>
      <c r="P17" s="24"/>
      <c r="Q17" s="20"/>
      <c r="R17" s="24"/>
      <c r="S17" s="24"/>
      <c r="T17" s="20"/>
      <c r="U17" s="24"/>
      <c r="V17" s="24"/>
      <c r="W17" s="24">
        <v>37248585</v>
      </c>
      <c r="X17" s="20">
        <v>-850986</v>
      </c>
      <c r="Y17" s="24">
        <v>38099571</v>
      </c>
      <c r="Z17" s="25">
        <v>-4477.1090241202555</v>
      </c>
      <c r="AA17" s="26">
        <v>-1701968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35805088</v>
      </c>
      <c r="D25" s="29">
        <f t="shared" ref="D25:Y25" si="1">SUM(D15:D24)</f>
        <v>0</v>
      </c>
      <c r="E25" s="35">
        <f t="shared" si="1"/>
        <v>-1701968</v>
      </c>
      <c r="F25" s="36">
        <f t="shared" si="1"/>
        <v>-1701968</v>
      </c>
      <c r="G25" s="36">
        <f t="shared" si="1"/>
        <v>23730342</v>
      </c>
      <c r="H25" s="36">
        <f t="shared" si="1"/>
        <v>-17680589</v>
      </c>
      <c r="I25" s="36">
        <f t="shared" si="1"/>
        <v>317780</v>
      </c>
      <c r="J25" s="36">
        <f t="shared" si="1"/>
        <v>6367533</v>
      </c>
      <c r="K25" s="36">
        <f t="shared" si="1"/>
        <v>1095719</v>
      </c>
      <c r="L25" s="36">
        <f t="shared" si="1"/>
        <v>0</v>
      </c>
      <c r="M25" s="36">
        <f t="shared" si="1"/>
        <v>29785333</v>
      </c>
      <c r="N25" s="36">
        <f t="shared" si="1"/>
        <v>30881052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37248585</v>
      </c>
      <c r="X25" s="36">
        <f t="shared" si="1"/>
        <v>-850986</v>
      </c>
      <c r="Y25" s="36">
        <f t="shared" si="1"/>
        <v>38099571</v>
      </c>
      <c r="Z25" s="37">
        <f>+IF(X25&lt;&gt;0,+(Y25/X25)*100,0)</f>
        <v>-4477.1090241202555</v>
      </c>
      <c r="AA25" s="38">
        <f>SUM(AA15:AA24)</f>
        <v>-1701968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-237077346</v>
      </c>
      <c r="D26" s="29">
        <f>+D13+D25</f>
        <v>0</v>
      </c>
      <c r="E26" s="30">
        <f t="shared" si="2"/>
        <v>-57867646</v>
      </c>
      <c r="F26" s="31">
        <f t="shared" si="2"/>
        <v>-57867646</v>
      </c>
      <c r="G26" s="31">
        <f t="shared" si="2"/>
        <v>-252762406</v>
      </c>
      <c r="H26" s="31">
        <f t="shared" si="2"/>
        <v>-20746657</v>
      </c>
      <c r="I26" s="31">
        <f t="shared" si="2"/>
        <v>-2363847</v>
      </c>
      <c r="J26" s="31">
        <f t="shared" si="2"/>
        <v>-275872910</v>
      </c>
      <c r="K26" s="31">
        <f t="shared" si="2"/>
        <v>-2305366</v>
      </c>
      <c r="L26" s="31">
        <f t="shared" si="2"/>
        <v>-2142433</v>
      </c>
      <c r="M26" s="31">
        <f t="shared" si="2"/>
        <v>25901429</v>
      </c>
      <c r="N26" s="31">
        <f t="shared" si="2"/>
        <v>21453630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-254419280</v>
      </c>
      <c r="X26" s="31">
        <f t="shared" si="2"/>
        <v>-28933836</v>
      </c>
      <c r="Y26" s="31">
        <f t="shared" si="2"/>
        <v>-225485444</v>
      </c>
      <c r="Z26" s="32">
        <f>+IF(X26&lt;&gt;0,+(Y26/X26)*100,0)</f>
        <v>779.31403219400283</v>
      </c>
      <c r="AA26" s="33">
        <f>+AA13+AA25</f>
        <v>-57867646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42847531</v>
      </c>
      <c r="D32" s="18"/>
      <c r="E32" s="19">
        <v>-3936052</v>
      </c>
      <c r="F32" s="20">
        <v>-3936052</v>
      </c>
      <c r="G32" s="20">
        <v>41957494</v>
      </c>
      <c r="H32" s="20">
        <v>-193164</v>
      </c>
      <c r="I32" s="20"/>
      <c r="J32" s="20">
        <v>41764330</v>
      </c>
      <c r="K32" s="20"/>
      <c r="L32" s="20">
        <v>258999</v>
      </c>
      <c r="M32" s="20">
        <v>-321054</v>
      </c>
      <c r="N32" s="20">
        <v>-62055</v>
      </c>
      <c r="O32" s="20"/>
      <c r="P32" s="20"/>
      <c r="Q32" s="20"/>
      <c r="R32" s="20"/>
      <c r="S32" s="20"/>
      <c r="T32" s="20"/>
      <c r="U32" s="20"/>
      <c r="V32" s="20"/>
      <c r="W32" s="20">
        <v>41702275</v>
      </c>
      <c r="X32" s="20">
        <v>-1968030</v>
      </c>
      <c r="Y32" s="20">
        <v>43670305</v>
      </c>
      <c r="Z32" s="21">
        <v>-2218.9857370060417</v>
      </c>
      <c r="AA32" s="22">
        <v>-3936052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2000000</v>
      </c>
      <c r="I33" s="20"/>
      <c r="J33" s="20">
        <v>2000000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2000000</v>
      </c>
      <c r="X33" s="20"/>
      <c r="Y33" s="20">
        <v>2000000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-195287</v>
      </c>
      <c r="D35" s="18"/>
      <c r="E35" s="19"/>
      <c r="F35" s="20"/>
      <c r="G35" s="20">
        <v>-195287</v>
      </c>
      <c r="H35" s="20"/>
      <c r="I35" s="20"/>
      <c r="J35" s="20">
        <v>-195287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-195287</v>
      </c>
      <c r="X35" s="20"/>
      <c r="Y35" s="20">
        <v>-195287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42652244</v>
      </c>
      <c r="D37" s="29">
        <f t="shared" ref="D37:Y37" si="3">SUM(D29:D36)</f>
        <v>0</v>
      </c>
      <c r="E37" s="30">
        <f t="shared" si="3"/>
        <v>-3936052</v>
      </c>
      <c r="F37" s="31">
        <f t="shared" si="3"/>
        <v>-3936052</v>
      </c>
      <c r="G37" s="31">
        <f t="shared" si="3"/>
        <v>41762207</v>
      </c>
      <c r="H37" s="31">
        <f t="shared" si="3"/>
        <v>1806836</v>
      </c>
      <c r="I37" s="31">
        <f t="shared" si="3"/>
        <v>0</v>
      </c>
      <c r="J37" s="31">
        <f t="shared" si="3"/>
        <v>43569043</v>
      </c>
      <c r="K37" s="31">
        <f t="shared" si="3"/>
        <v>0</v>
      </c>
      <c r="L37" s="31">
        <f t="shared" si="3"/>
        <v>258999</v>
      </c>
      <c r="M37" s="31">
        <f t="shared" si="3"/>
        <v>-321054</v>
      </c>
      <c r="N37" s="31">
        <f t="shared" si="3"/>
        <v>-62055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43506988</v>
      </c>
      <c r="X37" s="31">
        <f t="shared" si="3"/>
        <v>-1968030</v>
      </c>
      <c r="Y37" s="31">
        <f t="shared" si="3"/>
        <v>45475018</v>
      </c>
      <c r="Z37" s="32">
        <f>+IF(X37&lt;&gt;0,+(Y37/X37)*100,0)</f>
        <v>-2310.687235458809</v>
      </c>
      <c r="AA37" s="33">
        <f>SUM(AA29:AA36)</f>
        <v>-3936052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42652244</v>
      </c>
      <c r="D44" s="29">
        <f>+D37+D43</f>
        <v>0</v>
      </c>
      <c r="E44" s="30">
        <f t="shared" si="5"/>
        <v>-3936052</v>
      </c>
      <c r="F44" s="31">
        <f t="shared" si="5"/>
        <v>-3936052</v>
      </c>
      <c r="G44" s="31">
        <f t="shared" si="5"/>
        <v>41762207</v>
      </c>
      <c r="H44" s="31">
        <f t="shared" si="5"/>
        <v>1806836</v>
      </c>
      <c r="I44" s="31">
        <f t="shared" si="5"/>
        <v>0</v>
      </c>
      <c r="J44" s="31">
        <f t="shared" si="5"/>
        <v>43569043</v>
      </c>
      <c r="K44" s="31">
        <f t="shared" si="5"/>
        <v>0</v>
      </c>
      <c r="L44" s="31">
        <f t="shared" si="5"/>
        <v>258999</v>
      </c>
      <c r="M44" s="31">
        <f t="shared" si="5"/>
        <v>-321054</v>
      </c>
      <c r="N44" s="31">
        <f t="shared" si="5"/>
        <v>-62055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43506988</v>
      </c>
      <c r="X44" s="31">
        <f t="shared" si="5"/>
        <v>-1968030</v>
      </c>
      <c r="Y44" s="31">
        <f t="shared" si="5"/>
        <v>45475018</v>
      </c>
      <c r="Z44" s="32">
        <f>+IF(X44&lt;&gt;0,+(Y44/X44)*100,0)</f>
        <v>-2310.687235458809</v>
      </c>
      <c r="AA44" s="33">
        <f>+AA37+AA43</f>
        <v>-3936052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-279729590</v>
      </c>
      <c r="D45" s="42">
        <f t="shared" si="6"/>
        <v>0</v>
      </c>
      <c r="E45" s="43">
        <f t="shared" si="6"/>
        <v>-53931594</v>
      </c>
      <c r="F45" s="44">
        <f t="shared" si="6"/>
        <v>-53931594</v>
      </c>
      <c r="G45" s="44">
        <f t="shared" si="6"/>
        <v>-294524613</v>
      </c>
      <c r="H45" s="44">
        <f t="shared" si="6"/>
        <v>-22553493</v>
      </c>
      <c r="I45" s="44">
        <f t="shared" si="6"/>
        <v>-2363847</v>
      </c>
      <c r="J45" s="44">
        <f t="shared" si="6"/>
        <v>-319441953</v>
      </c>
      <c r="K45" s="44">
        <f t="shared" si="6"/>
        <v>-2305366</v>
      </c>
      <c r="L45" s="44">
        <f t="shared" si="6"/>
        <v>-2401432</v>
      </c>
      <c r="M45" s="44">
        <f t="shared" si="6"/>
        <v>26222483</v>
      </c>
      <c r="N45" s="44">
        <f t="shared" si="6"/>
        <v>21515685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-297926268</v>
      </c>
      <c r="X45" s="44">
        <f t="shared" si="6"/>
        <v>-26965806</v>
      </c>
      <c r="Y45" s="44">
        <f t="shared" si="6"/>
        <v>-270960462</v>
      </c>
      <c r="Z45" s="45">
        <f>+IF(X45&lt;&gt;0,+(Y45/X45)*100,0)</f>
        <v>1004.829827819721</v>
      </c>
      <c r="AA45" s="46">
        <f>+AA26-AA44</f>
        <v>-53931594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-257947996</v>
      </c>
      <c r="D47" s="18"/>
      <c r="E47" s="19">
        <v>-53931594</v>
      </c>
      <c r="F47" s="20">
        <v>-53931594</v>
      </c>
      <c r="G47" s="20">
        <v>-246342212</v>
      </c>
      <c r="H47" s="20">
        <v>-7185243</v>
      </c>
      <c r="I47" s="20">
        <v>-2363848</v>
      </c>
      <c r="J47" s="20">
        <v>-255891303</v>
      </c>
      <c r="K47" s="20">
        <v>-6031083</v>
      </c>
      <c r="L47" s="20">
        <v>-4332987</v>
      </c>
      <c r="M47" s="20">
        <v>-5646718</v>
      </c>
      <c r="N47" s="20">
        <v>-16010788</v>
      </c>
      <c r="O47" s="20"/>
      <c r="P47" s="20"/>
      <c r="Q47" s="20"/>
      <c r="R47" s="20"/>
      <c r="S47" s="20"/>
      <c r="T47" s="20"/>
      <c r="U47" s="20"/>
      <c r="V47" s="20"/>
      <c r="W47" s="20">
        <v>-271902091</v>
      </c>
      <c r="X47" s="20">
        <v>-26965800</v>
      </c>
      <c r="Y47" s="20">
        <v>-244936291</v>
      </c>
      <c r="Z47" s="47">
        <v>908.32198933463872</v>
      </c>
      <c r="AA47" s="22">
        <v>-53931594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-257947996</v>
      </c>
      <c r="D50" s="50">
        <f t="shared" ref="D50:Y50" si="7">SUM(D47:D49)</f>
        <v>0</v>
      </c>
      <c r="E50" s="51">
        <f t="shared" si="7"/>
        <v>-53931594</v>
      </c>
      <c r="F50" s="52">
        <f t="shared" si="7"/>
        <v>-53931594</v>
      </c>
      <c r="G50" s="52">
        <f t="shared" si="7"/>
        <v>-246342212</v>
      </c>
      <c r="H50" s="52">
        <f t="shared" si="7"/>
        <v>-7185243</v>
      </c>
      <c r="I50" s="52">
        <f t="shared" si="7"/>
        <v>-2363848</v>
      </c>
      <c r="J50" s="52">
        <f t="shared" si="7"/>
        <v>-255891303</v>
      </c>
      <c r="K50" s="52">
        <f t="shared" si="7"/>
        <v>-6031083</v>
      </c>
      <c r="L50" s="52">
        <f t="shared" si="7"/>
        <v>-4332987</v>
      </c>
      <c r="M50" s="52">
        <f t="shared" si="7"/>
        <v>-5646718</v>
      </c>
      <c r="N50" s="52">
        <f t="shared" si="7"/>
        <v>-16010788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-271902091</v>
      </c>
      <c r="X50" s="52">
        <f t="shared" si="7"/>
        <v>-26965800</v>
      </c>
      <c r="Y50" s="52">
        <f t="shared" si="7"/>
        <v>-244936291</v>
      </c>
      <c r="Z50" s="53">
        <f>+IF(X50&lt;&gt;0,+(Y50/X50)*100,0)</f>
        <v>908.32198933463872</v>
      </c>
      <c r="AA50" s="54">
        <f>SUM(AA47:AA49)</f>
        <v>-53931594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-187236900</v>
      </c>
      <c r="F6" s="20">
        <v>-187236900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-93618456</v>
      </c>
      <c r="Y6" s="20">
        <v>93618456</v>
      </c>
      <c r="Z6" s="21">
        <v>-100</v>
      </c>
      <c r="AA6" s="22">
        <v>-187236900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26938000</v>
      </c>
      <c r="F7" s="20">
        <v>26938000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13468992</v>
      </c>
      <c r="Y7" s="20">
        <v>-13468992</v>
      </c>
      <c r="Z7" s="21">
        <v>-100</v>
      </c>
      <c r="AA7" s="22">
        <v>26938000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31656900</v>
      </c>
      <c r="F11" s="20">
        <v>31656900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15828462</v>
      </c>
      <c r="Y11" s="24">
        <v>-15828462</v>
      </c>
      <c r="Z11" s="25">
        <v>-100</v>
      </c>
      <c r="AA11" s="26">
        <v>31656900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-128642000</v>
      </c>
      <c r="F13" s="31">
        <f t="shared" si="0"/>
        <v>-128642000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-64321002</v>
      </c>
      <c r="Y13" s="31">
        <f t="shared" si="0"/>
        <v>64321002</v>
      </c>
      <c r="Z13" s="32">
        <f>+IF(X13&lt;&gt;0,+(Y13/X13)*100,0)</f>
        <v>-100</v>
      </c>
      <c r="AA13" s="33">
        <f>SUM(AA6:AA12)</f>
        <v>-128642000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77049185</v>
      </c>
      <c r="D17" s="18"/>
      <c r="E17" s="19">
        <v>6046000</v>
      </c>
      <c r="F17" s="20">
        <v>6046000</v>
      </c>
      <c r="G17" s="24"/>
      <c r="H17" s="24">
        <v>690255</v>
      </c>
      <c r="I17" s="24"/>
      <c r="J17" s="20">
        <v>690255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690255</v>
      </c>
      <c r="X17" s="20">
        <v>3022992</v>
      </c>
      <c r="Y17" s="24">
        <v>-2332737</v>
      </c>
      <c r="Z17" s="25">
        <v>-77.166495974848758</v>
      </c>
      <c r="AA17" s="26">
        <v>6046000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77049185</v>
      </c>
      <c r="D25" s="29">
        <f t="shared" ref="D25:Y25" si="1">SUM(D15:D24)</f>
        <v>0</v>
      </c>
      <c r="E25" s="35">
        <f t="shared" si="1"/>
        <v>6046000</v>
      </c>
      <c r="F25" s="36">
        <f t="shared" si="1"/>
        <v>6046000</v>
      </c>
      <c r="G25" s="36">
        <f t="shared" si="1"/>
        <v>0</v>
      </c>
      <c r="H25" s="36">
        <f t="shared" si="1"/>
        <v>690255</v>
      </c>
      <c r="I25" s="36">
        <f t="shared" si="1"/>
        <v>0</v>
      </c>
      <c r="J25" s="36">
        <f t="shared" si="1"/>
        <v>690255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690255</v>
      </c>
      <c r="X25" s="36">
        <f t="shared" si="1"/>
        <v>3022992</v>
      </c>
      <c r="Y25" s="36">
        <f t="shared" si="1"/>
        <v>-2332737</v>
      </c>
      <c r="Z25" s="37">
        <f>+IF(X25&lt;&gt;0,+(Y25/X25)*100,0)</f>
        <v>-77.166495974848758</v>
      </c>
      <c r="AA25" s="38">
        <f>SUM(AA15:AA24)</f>
        <v>6046000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77049185</v>
      </c>
      <c r="D26" s="29">
        <f>+D13+D25</f>
        <v>0</v>
      </c>
      <c r="E26" s="30">
        <f t="shared" si="2"/>
        <v>-122596000</v>
      </c>
      <c r="F26" s="31">
        <f t="shared" si="2"/>
        <v>-122596000</v>
      </c>
      <c r="G26" s="31">
        <f t="shared" si="2"/>
        <v>0</v>
      </c>
      <c r="H26" s="31">
        <f t="shared" si="2"/>
        <v>690255</v>
      </c>
      <c r="I26" s="31">
        <f t="shared" si="2"/>
        <v>0</v>
      </c>
      <c r="J26" s="31">
        <f t="shared" si="2"/>
        <v>690255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690255</v>
      </c>
      <c r="X26" s="31">
        <f t="shared" si="2"/>
        <v>-61298010</v>
      </c>
      <c r="Y26" s="31">
        <f t="shared" si="2"/>
        <v>61988265</v>
      </c>
      <c r="Z26" s="32">
        <f>+IF(X26&lt;&gt;0,+(Y26/X26)*100,0)</f>
        <v>-101.12606428822077</v>
      </c>
      <c r="AA26" s="33">
        <f>+AA13+AA25</f>
        <v>-122596000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36839</v>
      </c>
      <c r="D31" s="18"/>
      <c r="E31" s="19"/>
      <c r="F31" s="20"/>
      <c r="G31" s="20"/>
      <c r="H31" s="20"/>
      <c r="I31" s="20"/>
      <c r="J31" s="20"/>
      <c r="K31" s="20">
        <v>1464</v>
      </c>
      <c r="L31" s="20">
        <v>2977</v>
      </c>
      <c r="M31" s="20"/>
      <c r="N31" s="20">
        <v>4441</v>
      </c>
      <c r="O31" s="20"/>
      <c r="P31" s="20"/>
      <c r="Q31" s="20"/>
      <c r="R31" s="20"/>
      <c r="S31" s="20"/>
      <c r="T31" s="20"/>
      <c r="U31" s="20"/>
      <c r="V31" s="20"/>
      <c r="W31" s="20">
        <v>4441</v>
      </c>
      <c r="X31" s="20"/>
      <c r="Y31" s="20">
        <v>4441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265554172</v>
      </c>
      <c r="D32" s="18"/>
      <c r="E32" s="19">
        <v>-396830000</v>
      </c>
      <c r="F32" s="20">
        <v>-396830000</v>
      </c>
      <c r="G32" s="20"/>
      <c r="H32" s="20"/>
      <c r="I32" s="20">
        <v>2156285</v>
      </c>
      <c r="J32" s="20">
        <v>2156285</v>
      </c>
      <c r="K32" s="20">
        <v>4061180</v>
      </c>
      <c r="L32" s="20">
        <v>-6499533</v>
      </c>
      <c r="M32" s="20">
        <v>-5591385</v>
      </c>
      <c r="N32" s="20">
        <v>-8029738</v>
      </c>
      <c r="O32" s="20"/>
      <c r="P32" s="20"/>
      <c r="Q32" s="20"/>
      <c r="R32" s="20"/>
      <c r="S32" s="20"/>
      <c r="T32" s="20"/>
      <c r="U32" s="20"/>
      <c r="V32" s="20"/>
      <c r="W32" s="20">
        <v>-5873453</v>
      </c>
      <c r="X32" s="20">
        <v>-198415002</v>
      </c>
      <c r="Y32" s="20">
        <v>192541549</v>
      </c>
      <c r="Z32" s="21">
        <v>-97.03981405599562</v>
      </c>
      <c r="AA32" s="22">
        <v>-396830000</v>
      </c>
    </row>
    <row r="33" spans="1:27" x14ac:dyDescent="0.25">
      <c r="A33" s="23" t="s">
        <v>60</v>
      </c>
      <c r="B33" s="17" t="s">
        <v>32</v>
      </c>
      <c r="C33" s="18">
        <v>3026057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268617068</v>
      </c>
      <c r="D37" s="29">
        <f t="shared" ref="D37:Y37" si="3">SUM(D29:D36)</f>
        <v>0</v>
      </c>
      <c r="E37" s="30">
        <f t="shared" si="3"/>
        <v>-396830000</v>
      </c>
      <c r="F37" s="31">
        <f t="shared" si="3"/>
        <v>-396830000</v>
      </c>
      <c r="G37" s="31">
        <f t="shared" si="3"/>
        <v>0</v>
      </c>
      <c r="H37" s="31">
        <f t="shared" si="3"/>
        <v>0</v>
      </c>
      <c r="I37" s="31">
        <f t="shared" si="3"/>
        <v>2156285</v>
      </c>
      <c r="J37" s="31">
        <f t="shared" si="3"/>
        <v>2156285</v>
      </c>
      <c r="K37" s="31">
        <f t="shared" si="3"/>
        <v>4062644</v>
      </c>
      <c r="L37" s="31">
        <f t="shared" si="3"/>
        <v>-6496556</v>
      </c>
      <c r="M37" s="31">
        <f t="shared" si="3"/>
        <v>-5591385</v>
      </c>
      <c r="N37" s="31">
        <f t="shared" si="3"/>
        <v>-8025297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-5869012</v>
      </c>
      <c r="X37" s="31">
        <f t="shared" si="3"/>
        <v>-198415002</v>
      </c>
      <c r="Y37" s="31">
        <f t="shared" si="3"/>
        <v>192545990</v>
      </c>
      <c r="Z37" s="32">
        <f>+IF(X37&lt;&gt;0,+(Y37/X37)*100,0)</f>
        <v>-97.042052294009508</v>
      </c>
      <c r="AA37" s="33">
        <f>SUM(AA29:AA36)</f>
        <v>-396830000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268617068</v>
      </c>
      <c r="D44" s="29">
        <f>+D37+D43</f>
        <v>0</v>
      </c>
      <c r="E44" s="30">
        <f t="shared" si="5"/>
        <v>-396830000</v>
      </c>
      <c r="F44" s="31">
        <f t="shared" si="5"/>
        <v>-396830000</v>
      </c>
      <c r="G44" s="31">
        <f t="shared" si="5"/>
        <v>0</v>
      </c>
      <c r="H44" s="31">
        <f t="shared" si="5"/>
        <v>0</v>
      </c>
      <c r="I44" s="31">
        <f t="shared" si="5"/>
        <v>2156285</v>
      </c>
      <c r="J44" s="31">
        <f t="shared" si="5"/>
        <v>2156285</v>
      </c>
      <c r="K44" s="31">
        <f t="shared" si="5"/>
        <v>4062644</v>
      </c>
      <c r="L44" s="31">
        <f t="shared" si="5"/>
        <v>-6496556</v>
      </c>
      <c r="M44" s="31">
        <f t="shared" si="5"/>
        <v>-5591385</v>
      </c>
      <c r="N44" s="31">
        <f t="shared" si="5"/>
        <v>-8025297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-5869012</v>
      </c>
      <c r="X44" s="31">
        <f t="shared" si="5"/>
        <v>-198415002</v>
      </c>
      <c r="Y44" s="31">
        <f t="shared" si="5"/>
        <v>192545990</v>
      </c>
      <c r="Z44" s="32">
        <f>+IF(X44&lt;&gt;0,+(Y44/X44)*100,0)</f>
        <v>-97.042052294009508</v>
      </c>
      <c r="AA44" s="33">
        <f>+AA37+AA43</f>
        <v>-396830000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-191567883</v>
      </c>
      <c r="D45" s="42">
        <f t="shared" si="6"/>
        <v>0</v>
      </c>
      <c r="E45" s="43">
        <f t="shared" si="6"/>
        <v>274234000</v>
      </c>
      <c r="F45" s="44">
        <f t="shared" si="6"/>
        <v>274234000</v>
      </c>
      <c r="G45" s="44">
        <f t="shared" si="6"/>
        <v>0</v>
      </c>
      <c r="H45" s="44">
        <f t="shared" si="6"/>
        <v>690255</v>
      </c>
      <c r="I45" s="44">
        <f t="shared" si="6"/>
        <v>-2156285</v>
      </c>
      <c r="J45" s="44">
        <f t="shared" si="6"/>
        <v>-1466030</v>
      </c>
      <c r="K45" s="44">
        <f t="shared" si="6"/>
        <v>-4062644</v>
      </c>
      <c r="L45" s="44">
        <f t="shared" si="6"/>
        <v>6496556</v>
      </c>
      <c r="M45" s="44">
        <f t="shared" si="6"/>
        <v>5591385</v>
      </c>
      <c r="N45" s="44">
        <f t="shared" si="6"/>
        <v>8025297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6559267</v>
      </c>
      <c r="X45" s="44">
        <f t="shared" si="6"/>
        <v>137116992</v>
      </c>
      <c r="Y45" s="44">
        <f t="shared" si="6"/>
        <v>-130557725</v>
      </c>
      <c r="Z45" s="45">
        <f>+IF(X45&lt;&gt;0,+(Y45/X45)*100,0)</f>
        <v>-95.216298939813385</v>
      </c>
      <c r="AA45" s="46">
        <f>+AA26-AA44</f>
        <v>274234000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-72470173</v>
      </c>
      <c r="D47" s="18"/>
      <c r="E47" s="19"/>
      <c r="F47" s="20"/>
      <c r="G47" s="20"/>
      <c r="H47" s="20"/>
      <c r="I47" s="20"/>
      <c r="J47" s="20"/>
      <c r="K47" s="20">
        <v>-380</v>
      </c>
      <c r="L47" s="20">
        <v>-268810</v>
      </c>
      <c r="M47" s="20"/>
      <c r="N47" s="20">
        <v>-269190</v>
      </c>
      <c r="O47" s="20"/>
      <c r="P47" s="20"/>
      <c r="Q47" s="20"/>
      <c r="R47" s="20"/>
      <c r="S47" s="20"/>
      <c r="T47" s="20"/>
      <c r="U47" s="20"/>
      <c r="V47" s="20"/>
      <c r="W47" s="20">
        <v>-269190</v>
      </c>
      <c r="X47" s="20"/>
      <c r="Y47" s="20">
        <v>-269190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-72470173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-380</v>
      </c>
      <c r="L50" s="52">
        <f t="shared" si="7"/>
        <v>-268810</v>
      </c>
      <c r="M50" s="52">
        <f t="shared" si="7"/>
        <v>0</v>
      </c>
      <c r="N50" s="52">
        <f t="shared" si="7"/>
        <v>-269190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-269190</v>
      </c>
      <c r="X50" s="52">
        <f t="shared" si="7"/>
        <v>0</v>
      </c>
      <c r="Y50" s="52">
        <f t="shared" si="7"/>
        <v>-269190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-26241750</v>
      </c>
      <c r="F6" s="20">
        <v>-26241750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-16034700</v>
      </c>
      <c r="Y6" s="20">
        <v>16034700</v>
      </c>
      <c r="Z6" s="21">
        <v>-100</v>
      </c>
      <c r="AA6" s="22">
        <v>-26241750</v>
      </c>
    </row>
    <row r="7" spans="1:27" x14ac:dyDescent="0.25">
      <c r="A7" s="23" t="s">
        <v>35</v>
      </c>
      <c r="B7" s="17" t="s">
        <v>32</v>
      </c>
      <c r="C7" s="18">
        <v>5415896</v>
      </c>
      <c r="D7" s="18"/>
      <c r="E7" s="19">
        <v>24121736</v>
      </c>
      <c r="F7" s="20">
        <v>24121736</v>
      </c>
      <c r="G7" s="20">
        <v>4536274</v>
      </c>
      <c r="H7" s="20">
        <v>5512371</v>
      </c>
      <c r="I7" s="20">
        <v>5234224</v>
      </c>
      <c r="J7" s="20">
        <v>15282869</v>
      </c>
      <c r="K7" s="20">
        <v>4204583</v>
      </c>
      <c r="L7" s="20">
        <v>3927496</v>
      </c>
      <c r="M7" s="20">
        <v>4497354</v>
      </c>
      <c r="N7" s="20">
        <v>12629433</v>
      </c>
      <c r="O7" s="20"/>
      <c r="P7" s="20"/>
      <c r="Q7" s="20"/>
      <c r="R7" s="20"/>
      <c r="S7" s="20"/>
      <c r="T7" s="20"/>
      <c r="U7" s="20"/>
      <c r="V7" s="20"/>
      <c r="W7" s="20">
        <v>27912302</v>
      </c>
      <c r="X7" s="20">
        <v>11332409</v>
      </c>
      <c r="Y7" s="20">
        <v>16579893</v>
      </c>
      <c r="Z7" s="21">
        <v>146.30510600173361</v>
      </c>
      <c r="AA7" s="22">
        <v>24121736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-3192974</v>
      </c>
      <c r="D10" s="18"/>
      <c r="E10" s="19">
        <v>-1500000</v>
      </c>
      <c r="F10" s="20">
        <v>-1500000</v>
      </c>
      <c r="G10" s="20">
        <v>-275191</v>
      </c>
      <c r="H10" s="20">
        <v>-161512</v>
      </c>
      <c r="I10" s="20">
        <v>-186171</v>
      </c>
      <c r="J10" s="20">
        <v>-622874</v>
      </c>
      <c r="K10" s="20">
        <v>-232912</v>
      </c>
      <c r="L10" s="20">
        <v>-457579</v>
      </c>
      <c r="M10" s="20">
        <v>-609051</v>
      </c>
      <c r="N10" s="20">
        <v>-1299542</v>
      </c>
      <c r="O10" s="20"/>
      <c r="P10" s="20"/>
      <c r="Q10" s="20"/>
      <c r="R10" s="20"/>
      <c r="S10" s="20"/>
      <c r="T10" s="20"/>
      <c r="U10" s="20"/>
      <c r="V10" s="20"/>
      <c r="W10" s="20">
        <v>-1922416</v>
      </c>
      <c r="X10" s="20">
        <v>-750000</v>
      </c>
      <c r="Y10" s="20">
        <v>-1172416</v>
      </c>
      <c r="Z10" s="21">
        <v>156.32213333333334</v>
      </c>
      <c r="AA10" s="22">
        <v>-1500000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16788211</v>
      </c>
      <c r="F11" s="20">
        <v>16788211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8394108</v>
      </c>
      <c r="Y11" s="24">
        <v>-8394108</v>
      </c>
      <c r="Z11" s="25">
        <v>-100</v>
      </c>
      <c r="AA11" s="26">
        <v>16788211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2222922</v>
      </c>
      <c r="D13" s="29">
        <f>SUM(D6:D12)</f>
        <v>0</v>
      </c>
      <c r="E13" s="30">
        <f t="shared" si="0"/>
        <v>13168197</v>
      </c>
      <c r="F13" s="31">
        <f t="shared" si="0"/>
        <v>13168197</v>
      </c>
      <c r="G13" s="31">
        <f t="shared" si="0"/>
        <v>4261083</v>
      </c>
      <c r="H13" s="31">
        <f t="shared" si="0"/>
        <v>5350859</v>
      </c>
      <c r="I13" s="31">
        <f t="shared" si="0"/>
        <v>5048053</v>
      </c>
      <c r="J13" s="31">
        <f t="shared" si="0"/>
        <v>14659995</v>
      </c>
      <c r="K13" s="31">
        <f t="shared" si="0"/>
        <v>3971671</v>
      </c>
      <c r="L13" s="31">
        <f t="shared" si="0"/>
        <v>3469917</v>
      </c>
      <c r="M13" s="31">
        <f t="shared" si="0"/>
        <v>3888303</v>
      </c>
      <c r="N13" s="31">
        <f t="shared" si="0"/>
        <v>11329891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25989886</v>
      </c>
      <c r="X13" s="31">
        <f t="shared" si="0"/>
        <v>2941817</v>
      </c>
      <c r="Y13" s="31">
        <f t="shared" si="0"/>
        <v>23048069</v>
      </c>
      <c r="Z13" s="32">
        <f>+IF(X13&lt;&gt;0,+(Y13/X13)*100,0)</f>
        <v>783.46372327034612</v>
      </c>
      <c r="AA13" s="33">
        <f>SUM(AA6:AA12)</f>
        <v>13168197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63385648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63385648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65608570</v>
      </c>
      <c r="D26" s="29">
        <f>+D13+D25</f>
        <v>0</v>
      </c>
      <c r="E26" s="30">
        <f t="shared" si="2"/>
        <v>13168197</v>
      </c>
      <c r="F26" s="31">
        <f t="shared" si="2"/>
        <v>13168197</v>
      </c>
      <c r="G26" s="31">
        <f t="shared" si="2"/>
        <v>4261083</v>
      </c>
      <c r="H26" s="31">
        <f t="shared" si="2"/>
        <v>5350859</v>
      </c>
      <c r="I26" s="31">
        <f t="shared" si="2"/>
        <v>5048053</v>
      </c>
      <c r="J26" s="31">
        <f t="shared" si="2"/>
        <v>14659995</v>
      </c>
      <c r="K26" s="31">
        <f t="shared" si="2"/>
        <v>3971671</v>
      </c>
      <c r="L26" s="31">
        <f t="shared" si="2"/>
        <v>3469917</v>
      </c>
      <c r="M26" s="31">
        <f t="shared" si="2"/>
        <v>3888303</v>
      </c>
      <c r="N26" s="31">
        <f t="shared" si="2"/>
        <v>11329891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25989886</v>
      </c>
      <c r="X26" s="31">
        <f t="shared" si="2"/>
        <v>2941817</v>
      </c>
      <c r="Y26" s="31">
        <f t="shared" si="2"/>
        <v>23048069</v>
      </c>
      <c r="Z26" s="32">
        <f>+IF(X26&lt;&gt;0,+(Y26/X26)*100,0)</f>
        <v>783.46372327034612</v>
      </c>
      <c r="AA26" s="33">
        <f>+AA13+AA25</f>
        <v>13168197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592031</v>
      </c>
      <c r="D31" s="18"/>
      <c r="E31" s="19"/>
      <c r="F31" s="20"/>
      <c r="G31" s="20"/>
      <c r="H31" s="20"/>
      <c r="I31" s="20">
        <v>3367</v>
      </c>
      <c r="J31" s="20">
        <v>3367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3367</v>
      </c>
      <c r="X31" s="20"/>
      <c r="Y31" s="20">
        <v>3367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9993730</v>
      </c>
      <c r="D32" s="18"/>
      <c r="E32" s="19"/>
      <c r="F32" s="20"/>
      <c r="G32" s="20">
        <v>954683</v>
      </c>
      <c r="H32" s="20">
        <v>975544</v>
      </c>
      <c r="I32" s="20">
        <v>958422</v>
      </c>
      <c r="J32" s="20">
        <v>2888649</v>
      </c>
      <c r="K32" s="20">
        <v>926981</v>
      </c>
      <c r="L32" s="20">
        <v>928386</v>
      </c>
      <c r="M32" s="20">
        <v>953094</v>
      </c>
      <c r="N32" s="20">
        <v>2808461</v>
      </c>
      <c r="O32" s="20"/>
      <c r="P32" s="20"/>
      <c r="Q32" s="20"/>
      <c r="R32" s="20"/>
      <c r="S32" s="20"/>
      <c r="T32" s="20"/>
      <c r="U32" s="20"/>
      <c r="V32" s="20"/>
      <c r="W32" s="20">
        <v>5697110</v>
      </c>
      <c r="X32" s="20"/>
      <c r="Y32" s="20">
        <v>5697110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8192618</v>
      </c>
      <c r="D35" s="18"/>
      <c r="E35" s="19">
        <v>16877967</v>
      </c>
      <c r="F35" s="20">
        <v>16877967</v>
      </c>
      <c r="G35" s="20">
        <v>609741</v>
      </c>
      <c r="H35" s="20">
        <v>729831</v>
      </c>
      <c r="I35" s="20">
        <v>706208</v>
      </c>
      <c r="J35" s="20">
        <v>2045780</v>
      </c>
      <c r="K35" s="20">
        <v>577253</v>
      </c>
      <c r="L35" s="20">
        <v>528762</v>
      </c>
      <c r="M35" s="20">
        <v>601588</v>
      </c>
      <c r="N35" s="20">
        <v>1707603</v>
      </c>
      <c r="O35" s="20"/>
      <c r="P35" s="20"/>
      <c r="Q35" s="20"/>
      <c r="R35" s="20"/>
      <c r="S35" s="20"/>
      <c r="T35" s="20"/>
      <c r="U35" s="20"/>
      <c r="V35" s="20"/>
      <c r="W35" s="20">
        <v>3753383</v>
      </c>
      <c r="X35" s="20">
        <v>7963904</v>
      </c>
      <c r="Y35" s="20">
        <v>-4210521</v>
      </c>
      <c r="Z35" s="21">
        <v>-52.870062220739975</v>
      </c>
      <c r="AA35" s="22">
        <v>16877967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18778379</v>
      </c>
      <c r="D37" s="29">
        <f t="shared" ref="D37:Y37" si="3">SUM(D29:D36)</f>
        <v>0</v>
      </c>
      <c r="E37" s="30">
        <f t="shared" si="3"/>
        <v>16877967</v>
      </c>
      <c r="F37" s="31">
        <f t="shared" si="3"/>
        <v>16877967</v>
      </c>
      <c r="G37" s="31">
        <f t="shared" si="3"/>
        <v>1564424</v>
      </c>
      <c r="H37" s="31">
        <f t="shared" si="3"/>
        <v>1705375</v>
      </c>
      <c r="I37" s="31">
        <f t="shared" si="3"/>
        <v>1667997</v>
      </c>
      <c r="J37" s="31">
        <f t="shared" si="3"/>
        <v>4937796</v>
      </c>
      <c r="K37" s="31">
        <f t="shared" si="3"/>
        <v>1504234</v>
      </c>
      <c r="L37" s="31">
        <f t="shared" si="3"/>
        <v>1457148</v>
      </c>
      <c r="M37" s="31">
        <f t="shared" si="3"/>
        <v>1554682</v>
      </c>
      <c r="N37" s="31">
        <f t="shared" si="3"/>
        <v>4516064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9453860</v>
      </c>
      <c r="X37" s="31">
        <f t="shared" si="3"/>
        <v>7963904</v>
      </c>
      <c r="Y37" s="31">
        <f t="shared" si="3"/>
        <v>1489956</v>
      </c>
      <c r="Z37" s="32">
        <f>+IF(X37&lt;&gt;0,+(Y37/X37)*100,0)</f>
        <v>18.708864396155452</v>
      </c>
      <c r="AA37" s="33">
        <f>SUM(AA29:AA36)</f>
        <v>16877967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18778379</v>
      </c>
      <c r="D44" s="29">
        <f>+D37+D43</f>
        <v>0</v>
      </c>
      <c r="E44" s="30">
        <f t="shared" si="5"/>
        <v>16877967</v>
      </c>
      <c r="F44" s="31">
        <f t="shared" si="5"/>
        <v>16877967</v>
      </c>
      <c r="G44" s="31">
        <f t="shared" si="5"/>
        <v>1564424</v>
      </c>
      <c r="H44" s="31">
        <f t="shared" si="5"/>
        <v>1705375</v>
      </c>
      <c r="I44" s="31">
        <f t="shared" si="5"/>
        <v>1667997</v>
      </c>
      <c r="J44" s="31">
        <f t="shared" si="5"/>
        <v>4937796</v>
      </c>
      <c r="K44" s="31">
        <f t="shared" si="5"/>
        <v>1504234</v>
      </c>
      <c r="L44" s="31">
        <f t="shared" si="5"/>
        <v>1457148</v>
      </c>
      <c r="M44" s="31">
        <f t="shared" si="5"/>
        <v>1554682</v>
      </c>
      <c r="N44" s="31">
        <f t="shared" si="5"/>
        <v>4516064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9453860</v>
      </c>
      <c r="X44" s="31">
        <f t="shared" si="5"/>
        <v>7963904</v>
      </c>
      <c r="Y44" s="31">
        <f t="shared" si="5"/>
        <v>1489956</v>
      </c>
      <c r="Z44" s="32">
        <f>+IF(X44&lt;&gt;0,+(Y44/X44)*100,0)</f>
        <v>18.708864396155452</v>
      </c>
      <c r="AA44" s="33">
        <f>+AA37+AA43</f>
        <v>16877967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46830191</v>
      </c>
      <c r="D45" s="42">
        <f t="shared" si="6"/>
        <v>0</v>
      </c>
      <c r="E45" s="43">
        <f t="shared" si="6"/>
        <v>-3709770</v>
      </c>
      <c r="F45" s="44">
        <f t="shared" si="6"/>
        <v>-3709770</v>
      </c>
      <c r="G45" s="44">
        <f t="shared" si="6"/>
        <v>2696659</v>
      </c>
      <c r="H45" s="44">
        <f t="shared" si="6"/>
        <v>3645484</v>
      </c>
      <c r="I45" s="44">
        <f t="shared" si="6"/>
        <v>3380056</v>
      </c>
      <c r="J45" s="44">
        <f t="shared" si="6"/>
        <v>9722199</v>
      </c>
      <c r="K45" s="44">
        <f t="shared" si="6"/>
        <v>2467437</v>
      </c>
      <c r="L45" s="44">
        <f t="shared" si="6"/>
        <v>2012769</v>
      </c>
      <c r="M45" s="44">
        <f t="shared" si="6"/>
        <v>2333621</v>
      </c>
      <c r="N45" s="44">
        <f t="shared" si="6"/>
        <v>6813827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16536026</v>
      </c>
      <c r="X45" s="44">
        <f t="shared" si="6"/>
        <v>-5022087</v>
      </c>
      <c r="Y45" s="44">
        <f t="shared" si="6"/>
        <v>21558113</v>
      </c>
      <c r="Z45" s="45">
        <f>+IF(X45&lt;&gt;0,+(Y45/X45)*100,0)</f>
        <v>-429.26602028200625</v>
      </c>
      <c r="AA45" s="46">
        <f>+AA26-AA44</f>
        <v>-3709770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155143053</v>
      </c>
      <c r="D6" s="18"/>
      <c r="E6" s="19">
        <v>-121542133</v>
      </c>
      <c r="F6" s="20">
        <v>-121542133</v>
      </c>
      <c r="G6" s="20">
        <v>-1720463</v>
      </c>
      <c r="H6" s="20">
        <v>-4547686</v>
      </c>
      <c r="I6" s="20">
        <v>-4685912</v>
      </c>
      <c r="J6" s="20">
        <v>-10954061</v>
      </c>
      <c r="K6" s="20">
        <v>-7431522</v>
      </c>
      <c r="L6" s="20">
        <v>-6826023</v>
      </c>
      <c r="M6" s="20">
        <v>-280175</v>
      </c>
      <c r="N6" s="20">
        <v>-14537720</v>
      </c>
      <c r="O6" s="20"/>
      <c r="P6" s="20"/>
      <c r="Q6" s="20"/>
      <c r="R6" s="20"/>
      <c r="S6" s="20"/>
      <c r="T6" s="20"/>
      <c r="U6" s="20"/>
      <c r="V6" s="20"/>
      <c r="W6" s="20">
        <v>-25491781</v>
      </c>
      <c r="X6" s="20">
        <v>-55709044</v>
      </c>
      <c r="Y6" s="20">
        <v>30217263</v>
      </c>
      <c r="Z6" s="21">
        <v>-54.241216201807376</v>
      </c>
      <c r="AA6" s="22">
        <v>-121542133</v>
      </c>
    </row>
    <row r="7" spans="1:27" x14ac:dyDescent="0.25">
      <c r="A7" s="23" t="s">
        <v>35</v>
      </c>
      <c r="B7" s="17" t="s">
        <v>32</v>
      </c>
      <c r="C7" s="18">
        <v>176366784</v>
      </c>
      <c r="D7" s="18"/>
      <c r="E7" s="19">
        <v>115122478</v>
      </c>
      <c r="F7" s="20">
        <v>115122478</v>
      </c>
      <c r="G7" s="20">
        <v>7355966</v>
      </c>
      <c r="H7" s="20">
        <v>8035665</v>
      </c>
      <c r="I7" s="20">
        <v>7000216</v>
      </c>
      <c r="J7" s="20">
        <v>22391847</v>
      </c>
      <c r="K7" s="20">
        <v>-20736</v>
      </c>
      <c r="L7" s="20">
        <v>7034914</v>
      </c>
      <c r="M7" s="20">
        <v>11475006</v>
      </c>
      <c r="N7" s="20">
        <v>18489184</v>
      </c>
      <c r="O7" s="20"/>
      <c r="P7" s="20"/>
      <c r="Q7" s="20"/>
      <c r="R7" s="20"/>
      <c r="S7" s="20"/>
      <c r="T7" s="20"/>
      <c r="U7" s="20"/>
      <c r="V7" s="20"/>
      <c r="W7" s="20">
        <v>40881031</v>
      </c>
      <c r="X7" s="20">
        <v>69769233</v>
      </c>
      <c r="Y7" s="20">
        <v>-28888202</v>
      </c>
      <c r="Z7" s="21">
        <v>-41.40535986686281</v>
      </c>
      <c r="AA7" s="22">
        <v>115122478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146038</v>
      </c>
      <c r="D10" s="18"/>
      <c r="E10" s="19"/>
      <c r="F10" s="20"/>
      <c r="G10" s="20"/>
      <c r="H10" s="20">
        <v>349844</v>
      </c>
      <c r="I10" s="20"/>
      <c r="J10" s="20">
        <v>349844</v>
      </c>
      <c r="K10" s="20">
        <v>497806</v>
      </c>
      <c r="L10" s="20"/>
      <c r="M10" s="20">
        <v>1463848</v>
      </c>
      <c r="N10" s="20">
        <v>1961654</v>
      </c>
      <c r="O10" s="20"/>
      <c r="P10" s="20"/>
      <c r="Q10" s="20"/>
      <c r="R10" s="20"/>
      <c r="S10" s="20"/>
      <c r="T10" s="20"/>
      <c r="U10" s="20"/>
      <c r="V10" s="20"/>
      <c r="W10" s="20">
        <v>2311498</v>
      </c>
      <c r="X10" s="20"/>
      <c r="Y10" s="20">
        <v>2311498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29544523</v>
      </c>
      <c r="D11" s="18"/>
      <c r="E11" s="19"/>
      <c r="F11" s="20"/>
      <c r="G11" s="24">
        <v>3002633</v>
      </c>
      <c r="H11" s="24">
        <v>3663745</v>
      </c>
      <c r="I11" s="24">
        <v>1976697</v>
      </c>
      <c r="J11" s="20">
        <v>8643075</v>
      </c>
      <c r="K11" s="24"/>
      <c r="L11" s="24">
        <v>5220434</v>
      </c>
      <c r="M11" s="20">
        <v>2177386</v>
      </c>
      <c r="N11" s="24">
        <v>7397820</v>
      </c>
      <c r="O11" s="24"/>
      <c r="P11" s="24"/>
      <c r="Q11" s="20"/>
      <c r="R11" s="24"/>
      <c r="S11" s="24"/>
      <c r="T11" s="20"/>
      <c r="U11" s="24"/>
      <c r="V11" s="24"/>
      <c r="W11" s="24">
        <v>16040895</v>
      </c>
      <c r="X11" s="20"/>
      <c r="Y11" s="24">
        <v>16040895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361200398</v>
      </c>
      <c r="D13" s="29">
        <f>SUM(D6:D12)</f>
        <v>0</v>
      </c>
      <c r="E13" s="30">
        <f t="shared" si="0"/>
        <v>-6419655</v>
      </c>
      <c r="F13" s="31">
        <f t="shared" si="0"/>
        <v>-6419655</v>
      </c>
      <c r="G13" s="31">
        <f t="shared" si="0"/>
        <v>8638136</v>
      </c>
      <c r="H13" s="31">
        <f t="shared" si="0"/>
        <v>7501568</v>
      </c>
      <c r="I13" s="31">
        <f t="shared" si="0"/>
        <v>4291001</v>
      </c>
      <c r="J13" s="31">
        <f t="shared" si="0"/>
        <v>20430705</v>
      </c>
      <c r="K13" s="31">
        <f t="shared" si="0"/>
        <v>-6954452</v>
      </c>
      <c r="L13" s="31">
        <f t="shared" si="0"/>
        <v>5429325</v>
      </c>
      <c r="M13" s="31">
        <f t="shared" si="0"/>
        <v>14836065</v>
      </c>
      <c r="N13" s="31">
        <f t="shared" si="0"/>
        <v>13310938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33741643</v>
      </c>
      <c r="X13" s="31">
        <f t="shared" si="0"/>
        <v>14060189</v>
      </c>
      <c r="Y13" s="31">
        <f t="shared" si="0"/>
        <v>19681454</v>
      </c>
      <c r="Z13" s="32">
        <f>+IF(X13&lt;&gt;0,+(Y13/X13)*100,0)</f>
        <v>139.98001022603609</v>
      </c>
      <c r="AA13" s="33">
        <f>SUM(AA6:AA12)</f>
        <v>-6419655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79834459</v>
      </c>
      <c r="D17" s="18"/>
      <c r="E17" s="19">
        <v>438390021</v>
      </c>
      <c r="F17" s="20">
        <v>438390021</v>
      </c>
      <c r="G17" s="24">
        <v>1040500</v>
      </c>
      <c r="H17" s="24">
        <v>29650753</v>
      </c>
      <c r="I17" s="24">
        <v>7429122</v>
      </c>
      <c r="J17" s="20">
        <v>38120375</v>
      </c>
      <c r="K17" s="24"/>
      <c r="L17" s="24">
        <v>6422088</v>
      </c>
      <c r="M17" s="20">
        <v>115708</v>
      </c>
      <c r="N17" s="24">
        <v>6537796</v>
      </c>
      <c r="O17" s="24"/>
      <c r="P17" s="24"/>
      <c r="Q17" s="20"/>
      <c r="R17" s="24"/>
      <c r="S17" s="24"/>
      <c r="T17" s="20"/>
      <c r="U17" s="24"/>
      <c r="V17" s="24"/>
      <c r="W17" s="24">
        <v>44658171</v>
      </c>
      <c r="X17" s="20">
        <v>429211610</v>
      </c>
      <c r="Y17" s="24">
        <v>-384553439</v>
      </c>
      <c r="Z17" s="25">
        <v>-89.595302186723231</v>
      </c>
      <c r="AA17" s="26">
        <v>438390021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79834459</v>
      </c>
      <c r="D25" s="29">
        <f t="shared" ref="D25:Y25" si="1">SUM(D15:D24)</f>
        <v>0</v>
      </c>
      <c r="E25" s="35">
        <f t="shared" si="1"/>
        <v>438390021</v>
      </c>
      <c r="F25" s="36">
        <f t="shared" si="1"/>
        <v>438390021</v>
      </c>
      <c r="G25" s="36">
        <f t="shared" si="1"/>
        <v>1040500</v>
      </c>
      <c r="H25" s="36">
        <f t="shared" si="1"/>
        <v>29650753</v>
      </c>
      <c r="I25" s="36">
        <f t="shared" si="1"/>
        <v>7429122</v>
      </c>
      <c r="J25" s="36">
        <f t="shared" si="1"/>
        <v>38120375</v>
      </c>
      <c r="K25" s="36">
        <f t="shared" si="1"/>
        <v>0</v>
      </c>
      <c r="L25" s="36">
        <f t="shared" si="1"/>
        <v>6422088</v>
      </c>
      <c r="M25" s="36">
        <f t="shared" si="1"/>
        <v>115708</v>
      </c>
      <c r="N25" s="36">
        <f t="shared" si="1"/>
        <v>6537796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44658171</v>
      </c>
      <c r="X25" s="36">
        <f t="shared" si="1"/>
        <v>429211610</v>
      </c>
      <c r="Y25" s="36">
        <f t="shared" si="1"/>
        <v>-384553439</v>
      </c>
      <c r="Z25" s="37">
        <f>+IF(X25&lt;&gt;0,+(Y25/X25)*100,0)</f>
        <v>-89.595302186723231</v>
      </c>
      <c r="AA25" s="38">
        <f>SUM(AA15:AA24)</f>
        <v>438390021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441034857</v>
      </c>
      <c r="D26" s="29">
        <f>+D13+D25</f>
        <v>0</v>
      </c>
      <c r="E26" s="30">
        <f t="shared" si="2"/>
        <v>431970366</v>
      </c>
      <c r="F26" s="31">
        <f t="shared" si="2"/>
        <v>431970366</v>
      </c>
      <c r="G26" s="31">
        <f t="shared" si="2"/>
        <v>9678636</v>
      </c>
      <c r="H26" s="31">
        <f t="shared" si="2"/>
        <v>37152321</v>
      </c>
      <c r="I26" s="31">
        <f t="shared" si="2"/>
        <v>11720123</v>
      </c>
      <c r="J26" s="31">
        <f t="shared" si="2"/>
        <v>58551080</v>
      </c>
      <c r="K26" s="31">
        <f t="shared" si="2"/>
        <v>-6954452</v>
      </c>
      <c r="L26" s="31">
        <f t="shared" si="2"/>
        <v>11851413</v>
      </c>
      <c r="M26" s="31">
        <f t="shared" si="2"/>
        <v>14951773</v>
      </c>
      <c r="N26" s="31">
        <f t="shared" si="2"/>
        <v>19848734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78399814</v>
      </c>
      <c r="X26" s="31">
        <f t="shared" si="2"/>
        <v>443271799</v>
      </c>
      <c r="Y26" s="31">
        <f t="shared" si="2"/>
        <v>-364871985</v>
      </c>
      <c r="Z26" s="32">
        <f>+IF(X26&lt;&gt;0,+(Y26/X26)*100,0)</f>
        <v>-82.313376538533191</v>
      </c>
      <c r="AA26" s="33">
        <f>+AA13+AA25</f>
        <v>431970366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491472544</v>
      </c>
      <c r="D32" s="18"/>
      <c r="E32" s="19">
        <v>887719583</v>
      </c>
      <c r="F32" s="20">
        <v>887719583</v>
      </c>
      <c r="G32" s="20">
        <v>21527268</v>
      </c>
      <c r="H32" s="20">
        <v>227355829</v>
      </c>
      <c r="I32" s="20">
        <v>17912286</v>
      </c>
      <c r="J32" s="20">
        <v>266795383</v>
      </c>
      <c r="K32" s="20">
        <v>-6002676</v>
      </c>
      <c r="L32" s="20">
        <v>34034769</v>
      </c>
      <c r="M32" s="20">
        <v>15220351</v>
      </c>
      <c r="N32" s="20">
        <v>43252444</v>
      </c>
      <c r="O32" s="20"/>
      <c r="P32" s="20"/>
      <c r="Q32" s="20"/>
      <c r="R32" s="20"/>
      <c r="S32" s="20"/>
      <c r="T32" s="20"/>
      <c r="U32" s="20"/>
      <c r="V32" s="20"/>
      <c r="W32" s="20">
        <v>310047827</v>
      </c>
      <c r="X32" s="20">
        <v>459737768</v>
      </c>
      <c r="Y32" s="20">
        <v>-149689941</v>
      </c>
      <c r="Z32" s="21">
        <v>-32.559852902927048</v>
      </c>
      <c r="AA32" s="22">
        <v>887719583</v>
      </c>
    </row>
    <row r="33" spans="1:27" x14ac:dyDescent="0.25">
      <c r="A33" s="23" t="s">
        <v>60</v>
      </c>
      <c r="B33" s="17" t="s">
        <v>32</v>
      </c>
      <c r="C33" s="18">
        <v>36623000</v>
      </c>
      <c r="D33" s="18"/>
      <c r="E33" s="19">
        <v>33752000</v>
      </c>
      <c r="F33" s="20">
        <v>33752000</v>
      </c>
      <c r="G33" s="20">
        <v>6191000</v>
      </c>
      <c r="H33" s="20">
        <v>15188000</v>
      </c>
      <c r="I33" s="20"/>
      <c r="J33" s="20">
        <v>21379000</v>
      </c>
      <c r="K33" s="20"/>
      <c r="L33" s="20"/>
      <c r="M33" s="20">
        <v>6750000</v>
      </c>
      <c r="N33" s="20">
        <v>6750000</v>
      </c>
      <c r="O33" s="20"/>
      <c r="P33" s="20"/>
      <c r="Q33" s="20"/>
      <c r="R33" s="20"/>
      <c r="S33" s="20"/>
      <c r="T33" s="20"/>
      <c r="U33" s="20"/>
      <c r="V33" s="20"/>
      <c r="W33" s="20">
        <v>28129000</v>
      </c>
      <c r="X33" s="20">
        <v>21938000</v>
      </c>
      <c r="Y33" s="20">
        <v>6191000</v>
      </c>
      <c r="Z33" s="21">
        <v>28.220439420184157</v>
      </c>
      <c r="AA33" s="22">
        <v>33752000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18340312</v>
      </c>
      <c r="F35" s="20">
        <v>18340312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9170154</v>
      </c>
      <c r="Y35" s="20">
        <v>-9170154</v>
      </c>
      <c r="Z35" s="21">
        <v>-100</v>
      </c>
      <c r="AA35" s="22">
        <v>18340312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528095544</v>
      </c>
      <c r="D37" s="29">
        <f t="shared" ref="D37:Y37" si="3">SUM(D29:D36)</f>
        <v>0</v>
      </c>
      <c r="E37" s="30">
        <f t="shared" si="3"/>
        <v>939811895</v>
      </c>
      <c r="F37" s="31">
        <f t="shared" si="3"/>
        <v>939811895</v>
      </c>
      <c r="G37" s="31">
        <f t="shared" si="3"/>
        <v>27718268</v>
      </c>
      <c r="H37" s="31">
        <f t="shared" si="3"/>
        <v>242543829</v>
      </c>
      <c r="I37" s="31">
        <f t="shared" si="3"/>
        <v>17912286</v>
      </c>
      <c r="J37" s="31">
        <f t="shared" si="3"/>
        <v>288174383</v>
      </c>
      <c r="K37" s="31">
        <f t="shared" si="3"/>
        <v>-6002676</v>
      </c>
      <c r="L37" s="31">
        <f t="shared" si="3"/>
        <v>34034769</v>
      </c>
      <c r="M37" s="31">
        <f t="shared" si="3"/>
        <v>21970351</v>
      </c>
      <c r="N37" s="31">
        <f t="shared" si="3"/>
        <v>50002444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338176827</v>
      </c>
      <c r="X37" s="31">
        <f t="shared" si="3"/>
        <v>490845922</v>
      </c>
      <c r="Y37" s="31">
        <f t="shared" si="3"/>
        <v>-152669095</v>
      </c>
      <c r="Z37" s="32">
        <f>+IF(X37&lt;&gt;0,+(Y37/X37)*100,0)</f>
        <v>-31.103262379757535</v>
      </c>
      <c r="AA37" s="33">
        <f>SUM(AA29:AA36)</f>
        <v>939811895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63249187</v>
      </c>
      <c r="D41" s="18"/>
      <c r="E41" s="19"/>
      <c r="F41" s="20"/>
      <c r="G41" s="20"/>
      <c r="H41" s="20">
        <v>32049268</v>
      </c>
      <c r="I41" s="20"/>
      <c r="J41" s="20">
        <v>32049268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32049268</v>
      </c>
      <c r="X41" s="20"/>
      <c r="Y41" s="20">
        <v>32049268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63249187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32049268</v>
      </c>
      <c r="I43" s="36">
        <f t="shared" si="4"/>
        <v>0</v>
      </c>
      <c r="J43" s="36">
        <f t="shared" si="4"/>
        <v>32049268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32049268</v>
      </c>
      <c r="X43" s="36">
        <f t="shared" si="4"/>
        <v>0</v>
      </c>
      <c r="Y43" s="36">
        <f t="shared" si="4"/>
        <v>32049268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591344731</v>
      </c>
      <c r="D44" s="29">
        <f>+D37+D43</f>
        <v>0</v>
      </c>
      <c r="E44" s="30">
        <f t="shared" si="5"/>
        <v>939811895</v>
      </c>
      <c r="F44" s="31">
        <f t="shared" si="5"/>
        <v>939811895</v>
      </c>
      <c r="G44" s="31">
        <f t="shared" si="5"/>
        <v>27718268</v>
      </c>
      <c r="H44" s="31">
        <f t="shared" si="5"/>
        <v>274593097</v>
      </c>
      <c r="I44" s="31">
        <f t="shared" si="5"/>
        <v>17912286</v>
      </c>
      <c r="J44" s="31">
        <f t="shared" si="5"/>
        <v>320223651</v>
      </c>
      <c r="K44" s="31">
        <f t="shared" si="5"/>
        <v>-6002676</v>
      </c>
      <c r="L44" s="31">
        <f t="shared" si="5"/>
        <v>34034769</v>
      </c>
      <c r="M44" s="31">
        <f t="shared" si="5"/>
        <v>21970351</v>
      </c>
      <c r="N44" s="31">
        <f t="shared" si="5"/>
        <v>50002444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370226095</v>
      </c>
      <c r="X44" s="31">
        <f t="shared" si="5"/>
        <v>490845922</v>
      </c>
      <c r="Y44" s="31">
        <f t="shared" si="5"/>
        <v>-120619827</v>
      </c>
      <c r="Z44" s="32">
        <f>+IF(X44&lt;&gt;0,+(Y44/X44)*100,0)</f>
        <v>-24.573867601572942</v>
      </c>
      <c r="AA44" s="33">
        <f>+AA37+AA43</f>
        <v>939811895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-150309874</v>
      </c>
      <c r="D45" s="42">
        <f t="shared" si="6"/>
        <v>0</v>
      </c>
      <c r="E45" s="43">
        <f t="shared" si="6"/>
        <v>-507841529</v>
      </c>
      <c r="F45" s="44">
        <f t="shared" si="6"/>
        <v>-507841529</v>
      </c>
      <c r="G45" s="44">
        <f t="shared" si="6"/>
        <v>-18039632</v>
      </c>
      <c r="H45" s="44">
        <f t="shared" si="6"/>
        <v>-237440776</v>
      </c>
      <c r="I45" s="44">
        <f t="shared" si="6"/>
        <v>-6192163</v>
      </c>
      <c r="J45" s="44">
        <f t="shared" si="6"/>
        <v>-261672571</v>
      </c>
      <c r="K45" s="44">
        <f t="shared" si="6"/>
        <v>-951776</v>
      </c>
      <c r="L45" s="44">
        <f t="shared" si="6"/>
        <v>-22183356</v>
      </c>
      <c r="M45" s="44">
        <f t="shared" si="6"/>
        <v>-7018578</v>
      </c>
      <c r="N45" s="44">
        <f t="shared" si="6"/>
        <v>-30153710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-291826281</v>
      </c>
      <c r="X45" s="44">
        <f t="shared" si="6"/>
        <v>-47574123</v>
      </c>
      <c r="Y45" s="44">
        <f t="shared" si="6"/>
        <v>-244252158</v>
      </c>
      <c r="Z45" s="45">
        <f>+IF(X45&lt;&gt;0,+(Y45/X45)*100,0)</f>
        <v>513.41389519676488</v>
      </c>
      <c r="AA45" s="46">
        <f>+AA26-AA44</f>
        <v>-507841529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-31750057</v>
      </c>
      <c r="D47" s="18"/>
      <c r="E47" s="19"/>
      <c r="F47" s="20"/>
      <c r="G47" s="20"/>
      <c r="H47" s="20">
        <v>12853327</v>
      </c>
      <c r="I47" s="20"/>
      <c r="J47" s="20">
        <v>12853327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12853327</v>
      </c>
      <c r="X47" s="20"/>
      <c r="Y47" s="20">
        <v>12853327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-31750057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12853327</v>
      </c>
      <c r="I50" s="52">
        <f t="shared" si="7"/>
        <v>0</v>
      </c>
      <c r="J50" s="52">
        <f t="shared" si="7"/>
        <v>12853327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12853327</v>
      </c>
      <c r="X50" s="52">
        <f t="shared" si="7"/>
        <v>0</v>
      </c>
      <c r="Y50" s="52">
        <f t="shared" si="7"/>
        <v>12853327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159749478</v>
      </c>
      <c r="D6" s="18"/>
      <c r="E6" s="19">
        <v>-97589009</v>
      </c>
      <c r="F6" s="20">
        <v>-97589009</v>
      </c>
      <c r="G6" s="20"/>
      <c r="H6" s="20"/>
      <c r="I6" s="20">
        <v>1853833</v>
      </c>
      <c r="J6" s="20">
        <v>1853833</v>
      </c>
      <c r="K6" s="20">
        <v>3066293</v>
      </c>
      <c r="L6" s="20"/>
      <c r="M6" s="20">
        <v>3559590</v>
      </c>
      <c r="N6" s="20">
        <v>6625883</v>
      </c>
      <c r="O6" s="20"/>
      <c r="P6" s="20"/>
      <c r="Q6" s="20"/>
      <c r="R6" s="20"/>
      <c r="S6" s="20"/>
      <c r="T6" s="20"/>
      <c r="U6" s="20"/>
      <c r="V6" s="20"/>
      <c r="W6" s="20">
        <v>8479716</v>
      </c>
      <c r="X6" s="20">
        <v>-110544269</v>
      </c>
      <c r="Y6" s="20">
        <v>119023985</v>
      </c>
      <c r="Z6" s="21">
        <v>-107.67087799006568</v>
      </c>
      <c r="AA6" s="22">
        <v>-97589009</v>
      </c>
    </row>
    <row r="7" spans="1:27" x14ac:dyDescent="0.25">
      <c r="A7" s="23" t="s">
        <v>35</v>
      </c>
      <c r="B7" s="17" t="s">
        <v>32</v>
      </c>
      <c r="C7" s="18">
        <v>-8530601</v>
      </c>
      <c r="D7" s="18"/>
      <c r="E7" s="19">
        <v>-34892228</v>
      </c>
      <c r="F7" s="20">
        <v>-34892228</v>
      </c>
      <c r="G7" s="20"/>
      <c r="H7" s="20"/>
      <c r="I7" s="20">
        <v>-86330079</v>
      </c>
      <c r="J7" s="20">
        <v>-86330079</v>
      </c>
      <c r="K7" s="20">
        <v>65338590</v>
      </c>
      <c r="L7" s="20"/>
      <c r="M7" s="20">
        <v>-1601556381</v>
      </c>
      <c r="N7" s="20">
        <v>-1536217791</v>
      </c>
      <c r="O7" s="20"/>
      <c r="P7" s="20"/>
      <c r="Q7" s="20"/>
      <c r="R7" s="20"/>
      <c r="S7" s="20"/>
      <c r="T7" s="20"/>
      <c r="U7" s="20"/>
      <c r="V7" s="20"/>
      <c r="W7" s="20">
        <v>-1622547870</v>
      </c>
      <c r="X7" s="20">
        <v>-13161230</v>
      </c>
      <c r="Y7" s="20">
        <v>-1609386640</v>
      </c>
      <c r="Z7" s="21">
        <v>12228.238850016298</v>
      </c>
      <c r="AA7" s="22">
        <v>-34892228</v>
      </c>
    </row>
    <row r="8" spans="1:27" x14ac:dyDescent="0.25">
      <c r="A8" s="23" t="s">
        <v>36</v>
      </c>
      <c r="B8" s="17" t="s">
        <v>32</v>
      </c>
      <c r="C8" s="18">
        <v>-7808098</v>
      </c>
      <c r="D8" s="18"/>
      <c r="E8" s="19">
        <v>7808098</v>
      </c>
      <c r="F8" s="20">
        <v>7808098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7808098</v>
      </c>
      <c r="Y8" s="20">
        <v>-7808098</v>
      </c>
      <c r="Z8" s="21">
        <v>-100</v>
      </c>
      <c r="AA8" s="22">
        <v>7808098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55951808</v>
      </c>
      <c r="D11" s="18"/>
      <c r="E11" s="19">
        <v>-46352858</v>
      </c>
      <c r="F11" s="20">
        <v>-46352858</v>
      </c>
      <c r="G11" s="24"/>
      <c r="H11" s="24"/>
      <c r="I11" s="24"/>
      <c r="J11" s="20"/>
      <c r="K11" s="24">
        <v>705030</v>
      </c>
      <c r="L11" s="24"/>
      <c r="M11" s="20">
        <v>788380</v>
      </c>
      <c r="N11" s="24">
        <v>1493410</v>
      </c>
      <c r="O11" s="24"/>
      <c r="P11" s="24"/>
      <c r="Q11" s="20"/>
      <c r="R11" s="24"/>
      <c r="S11" s="24"/>
      <c r="T11" s="20"/>
      <c r="U11" s="24"/>
      <c r="V11" s="24"/>
      <c r="W11" s="24">
        <v>1493410</v>
      </c>
      <c r="X11" s="20">
        <v>-46352858</v>
      </c>
      <c r="Y11" s="24">
        <v>47846268</v>
      </c>
      <c r="Z11" s="25">
        <v>-103.2218293853639</v>
      </c>
      <c r="AA11" s="26">
        <v>-46352858</v>
      </c>
    </row>
    <row r="12" spans="1:27" x14ac:dyDescent="0.25">
      <c r="A12" s="23" t="s">
        <v>40</v>
      </c>
      <c r="B12" s="17" t="s">
        <v>32</v>
      </c>
      <c r="C12" s="18">
        <v>-8370</v>
      </c>
      <c r="D12" s="18"/>
      <c r="E12" s="19">
        <v>8370</v>
      </c>
      <c r="F12" s="20">
        <v>8370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8370</v>
      </c>
      <c r="Y12" s="20">
        <v>-8370</v>
      </c>
      <c r="Z12" s="21">
        <v>-100</v>
      </c>
      <c r="AA12" s="22">
        <v>8370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199354217</v>
      </c>
      <c r="D13" s="29">
        <f>SUM(D6:D12)</f>
        <v>0</v>
      </c>
      <c r="E13" s="30">
        <f t="shared" si="0"/>
        <v>-171017627</v>
      </c>
      <c r="F13" s="31">
        <f t="shared" si="0"/>
        <v>-171017627</v>
      </c>
      <c r="G13" s="31">
        <f t="shared" si="0"/>
        <v>0</v>
      </c>
      <c r="H13" s="31">
        <f t="shared" si="0"/>
        <v>0</v>
      </c>
      <c r="I13" s="31">
        <f t="shared" si="0"/>
        <v>-84476246</v>
      </c>
      <c r="J13" s="31">
        <f t="shared" si="0"/>
        <v>-84476246</v>
      </c>
      <c r="K13" s="31">
        <f t="shared" si="0"/>
        <v>69109913</v>
      </c>
      <c r="L13" s="31">
        <f t="shared" si="0"/>
        <v>0</v>
      </c>
      <c r="M13" s="31">
        <f t="shared" si="0"/>
        <v>-1597208411</v>
      </c>
      <c r="N13" s="31">
        <f t="shared" si="0"/>
        <v>-1528098498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-1612574744</v>
      </c>
      <c r="X13" s="31">
        <f t="shared" si="0"/>
        <v>-162241889</v>
      </c>
      <c r="Y13" s="31">
        <f t="shared" si="0"/>
        <v>-1450332855</v>
      </c>
      <c r="Z13" s="32">
        <f>+IF(X13&lt;&gt;0,+(Y13/X13)*100,0)</f>
        <v>893.93242641547397</v>
      </c>
      <c r="AA13" s="33">
        <f>SUM(AA6:AA12)</f>
        <v>-171017627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182352132</v>
      </c>
      <c r="D17" s="18"/>
      <c r="E17" s="19">
        <v>-180463286</v>
      </c>
      <c r="F17" s="20">
        <v>-180463286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-181319261</v>
      </c>
      <c r="Y17" s="24">
        <v>181319261</v>
      </c>
      <c r="Z17" s="25">
        <v>-100</v>
      </c>
      <c r="AA17" s="26">
        <v>-180463286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182352132</v>
      </c>
      <c r="D25" s="29">
        <f t="shared" ref="D25:Y25" si="1">SUM(D15:D24)</f>
        <v>0</v>
      </c>
      <c r="E25" s="35">
        <f t="shared" si="1"/>
        <v>-180463286</v>
      </c>
      <c r="F25" s="36">
        <f t="shared" si="1"/>
        <v>-180463286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-181319261</v>
      </c>
      <c r="Y25" s="36">
        <f t="shared" si="1"/>
        <v>181319261</v>
      </c>
      <c r="Z25" s="37">
        <f>+IF(X25&lt;&gt;0,+(Y25/X25)*100,0)</f>
        <v>-100</v>
      </c>
      <c r="AA25" s="38">
        <f>SUM(AA15:AA24)</f>
        <v>-180463286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381706349</v>
      </c>
      <c r="D26" s="29">
        <f>+D13+D25</f>
        <v>0</v>
      </c>
      <c r="E26" s="30">
        <f t="shared" si="2"/>
        <v>-351480913</v>
      </c>
      <c r="F26" s="31">
        <f t="shared" si="2"/>
        <v>-351480913</v>
      </c>
      <c r="G26" s="31">
        <f t="shared" si="2"/>
        <v>0</v>
      </c>
      <c r="H26" s="31">
        <f t="shared" si="2"/>
        <v>0</v>
      </c>
      <c r="I26" s="31">
        <f t="shared" si="2"/>
        <v>-84476246</v>
      </c>
      <c r="J26" s="31">
        <f t="shared" si="2"/>
        <v>-84476246</v>
      </c>
      <c r="K26" s="31">
        <f t="shared" si="2"/>
        <v>69109913</v>
      </c>
      <c r="L26" s="31">
        <f t="shared" si="2"/>
        <v>0</v>
      </c>
      <c r="M26" s="31">
        <f t="shared" si="2"/>
        <v>-1597208411</v>
      </c>
      <c r="N26" s="31">
        <f t="shared" si="2"/>
        <v>-1528098498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-1612574744</v>
      </c>
      <c r="X26" s="31">
        <f t="shared" si="2"/>
        <v>-343561150</v>
      </c>
      <c r="Y26" s="31">
        <f t="shared" si="2"/>
        <v>-1269013594</v>
      </c>
      <c r="Z26" s="32">
        <f>+IF(X26&lt;&gt;0,+(Y26/X26)*100,0)</f>
        <v>369.37051642771598</v>
      </c>
      <c r="AA26" s="33">
        <f>+AA13+AA25</f>
        <v>-351480913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-49108</v>
      </c>
      <c r="D31" s="18"/>
      <c r="E31" s="19">
        <v>48400</v>
      </c>
      <c r="F31" s="20">
        <v>48400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48400</v>
      </c>
      <c r="Y31" s="20">
        <v>-48400</v>
      </c>
      <c r="Z31" s="21">
        <v>-100</v>
      </c>
      <c r="AA31" s="22">
        <v>48400</v>
      </c>
    </row>
    <row r="32" spans="1:27" x14ac:dyDescent="0.25">
      <c r="A32" s="23" t="s">
        <v>59</v>
      </c>
      <c r="B32" s="17" t="s">
        <v>32</v>
      </c>
      <c r="C32" s="18">
        <v>258476072</v>
      </c>
      <c r="D32" s="18"/>
      <c r="E32" s="19">
        <v>-179520541</v>
      </c>
      <c r="F32" s="20">
        <v>-179520541</v>
      </c>
      <c r="G32" s="20"/>
      <c r="H32" s="20"/>
      <c r="I32" s="20"/>
      <c r="J32" s="20"/>
      <c r="K32" s="20">
        <v>5134062</v>
      </c>
      <c r="L32" s="20"/>
      <c r="M32" s="20">
        <v>6044244</v>
      </c>
      <c r="N32" s="20">
        <v>11178306</v>
      </c>
      <c r="O32" s="20"/>
      <c r="P32" s="20"/>
      <c r="Q32" s="20"/>
      <c r="R32" s="20"/>
      <c r="S32" s="20"/>
      <c r="T32" s="20"/>
      <c r="U32" s="20"/>
      <c r="V32" s="20"/>
      <c r="W32" s="20">
        <v>11178306</v>
      </c>
      <c r="X32" s="20">
        <v>-184303339</v>
      </c>
      <c r="Y32" s="20">
        <v>195481645</v>
      </c>
      <c r="Z32" s="21">
        <v>-106.06516738147647</v>
      </c>
      <c r="AA32" s="22">
        <v>-179520541</v>
      </c>
    </row>
    <row r="33" spans="1:27" x14ac:dyDescent="0.25">
      <c r="A33" s="23" t="s">
        <v>60</v>
      </c>
      <c r="B33" s="17" t="s">
        <v>32</v>
      </c>
      <c r="C33" s="18">
        <v>8590000</v>
      </c>
      <c r="D33" s="18"/>
      <c r="E33" s="19">
        <v>-12715000</v>
      </c>
      <c r="F33" s="20">
        <v>-12715000</v>
      </c>
      <c r="G33" s="20"/>
      <c r="H33" s="20"/>
      <c r="I33" s="20"/>
      <c r="J33" s="20"/>
      <c r="K33" s="20"/>
      <c r="L33" s="20"/>
      <c r="M33" s="20">
        <v>-412500</v>
      </c>
      <c r="N33" s="20">
        <v>-412500</v>
      </c>
      <c r="O33" s="20"/>
      <c r="P33" s="20"/>
      <c r="Q33" s="20"/>
      <c r="R33" s="20"/>
      <c r="S33" s="20"/>
      <c r="T33" s="20"/>
      <c r="U33" s="20"/>
      <c r="V33" s="20"/>
      <c r="W33" s="20">
        <v>-412500</v>
      </c>
      <c r="X33" s="20">
        <v>-10652500</v>
      </c>
      <c r="Y33" s="20">
        <v>10240000</v>
      </c>
      <c r="Z33" s="21">
        <v>-96.127669561135889</v>
      </c>
      <c r="AA33" s="22">
        <v>-12715000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45258896</v>
      </c>
      <c r="D35" s="18"/>
      <c r="E35" s="19">
        <v>-38687818</v>
      </c>
      <c r="F35" s="20">
        <v>-38687818</v>
      </c>
      <c r="G35" s="20"/>
      <c r="H35" s="20"/>
      <c r="I35" s="20">
        <v>-11025871</v>
      </c>
      <c r="J35" s="20">
        <v>-11025871</v>
      </c>
      <c r="K35" s="20">
        <v>9570034</v>
      </c>
      <c r="L35" s="20"/>
      <c r="M35" s="20">
        <v>-170335155</v>
      </c>
      <c r="N35" s="20">
        <v>-160765121</v>
      </c>
      <c r="O35" s="20"/>
      <c r="P35" s="20"/>
      <c r="Q35" s="20"/>
      <c r="R35" s="20"/>
      <c r="S35" s="20"/>
      <c r="T35" s="20"/>
      <c r="U35" s="20"/>
      <c r="V35" s="20"/>
      <c r="W35" s="20">
        <v>-171790992</v>
      </c>
      <c r="X35" s="20">
        <v>-38687818</v>
      </c>
      <c r="Y35" s="20">
        <v>-133103174</v>
      </c>
      <c r="Z35" s="21">
        <v>344.04414847071496</v>
      </c>
      <c r="AA35" s="22">
        <v>-38687818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312275860</v>
      </c>
      <c r="D37" s="29">
        <f t="shared" ref="D37:Y37" si="3">SUM(D29:D36)</f>
        <v>0</v>
      </c>
      <c r="E37" s="30">
        <f t="shared" si="3"/>
        <v>-230874959</v>
      </c>
      <c r="F37" s="31">
        <f t="shared" si="3"/>
        <v>-230874959</v>
      </c>
      <c r="G37" s="31">
        <f t="shared" si="3"/>
        <v>0</v>
      </c>
      <c r="H37" s="31">
        <f t="shared" si="3"/>
        <v>0</v>
      </c>
      <c r="I37" s="31">
        <f t="shared" si="3"/>
        <v>-11025871</v>
      </c>
      <c r="J37" s="31">
        <f t="shared" si="3"/>
        <v>-11025871</v>
      </c>
      <c r="K37" s="31">
        <f t="shared" si="3"/>
        <v>14704096</v>
      </c>
      <c r="L37" s="31">
        <f t="shared" si="3"/>
        <v>0</v>
      </c>
      <c r="M37" s="31">
        <f t="shared" si="3"/>
        <v>-164703411</v>
      </c>
      <c r="N37" s="31">
        <f t="shared" si="3"/>
        <v>-149999315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-161025186</v>
      </c>
      <c r="X37" s="31">
        <f t="shared" si="3"/>
        <v>-233595257</v>
      </c>
      <c r="Y37" s="31">
        <f t="shared" si="3"/>
        <v>72570071</v>
      </c>
      <c r="Z37" s="32">
        <f>+IF(X37&lt;&gt;0,+(Y37/X37)*100,0)</f>
        <v>-31.066585825413402</v>
      </c>
      <c r="AA37" s="33">
        <f>SUM(AA29:AA36)</f>
        <v>-230874959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312275860</v>
      </c>
      <c r="D44" s="29">
        <f>+D37+D43</f>
        <v>0</v>
      </c>
      <c r="E44" s="30">
        <f t="shared" si="5"/>
        <v>-230874959</v>
      </c>
      <c r="F44" s="31">
        <f t="shared" si="5"/>
        <v>-230874959</v>
      </c>
      <c r="G44" s="31">
        <f t="shared" si="5"/>
        <v>0</v>
      </c>
      <c r="H44" s="31">
        <f t="shared" si="5"/>
        <v>0</v>
      </c>
      <c r="I44" s="31">
        <f t="shared" si="5"/>
        <v>-11025871</v>
      </c>
      <c r="J44" s="31">
        <f t="shared" si="5"/>
        <v>-11025871</v>
      </c>
      <c r="K44" s="31">
        <f t="shared" si="5"/>
        <v>14704096</v>
      </c>
      <c r="L44" s="31">
        <f t="shared" si="5"/>
        <v>0</v>
      </c>
      <c r="M44" s="31">
        <f t="shared" si="5"/>
        <v>-164703411</v>
      </c>
      <c r="N44" s="31">
        <f t="shared" si="5"/>
        <v>-149999315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-161025186</v>
      </c>
      <c r="X44" s="31">
        <f t="shared" si="5"/>
        <v>-233595257</v>
      </c>
      <c r="Y44" s="31">
        <f t="shared" si="5"/>
        <v>72570071</v>
      </c>
      <c r="Z44" s="32">
        <f>+IF(X44&lt;&gt;0,+(Y44/X44)*100,0)</f>
        <v>-31.066585825413402</v>
      </c>
      <c r="AA44" s="33">
        <f>+AA37+AA43</f>
        <v>-230874959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69430489</v>
      </c>
      <c r="D45" s="42">
        <f t="shared" si="6"/>
        <v>0</v>
      </c>
      <c r="E45" s="43">
        <f t="shared" si="6"/>
        <v>-120605954</v>
      </c>
      <c r="F45" s="44">
        <f t="shared" si="6"/>
        <v>-120605954</v>
      </c>
      <c r="G45" s="44">
        <f t="shared" si="6"/>
        <v>0</v>
      </c>
      <c r="H45" s="44">
        <f t="shared" si="6"/>
        <v>0</v>
      </c>
      <c r="I45" s="44">
        <f t="shared" si="6"/>
        <v>-73450375</v>
      </c>
      <c r="J45" s="44">
        <f t="shared" si="6"/>
        <v>-73450375</v>
      </c>
      <c r="K45" s="44">
        <f t="shared" si="6"/>
        <v>54405817</v>
      </c>
      <c r="L45" s="44">
        <f t="shared" si="6"/>
        <v>0</v>
      </c>
      <c r="M45" s="44">
        <f t="shared" si="6"/>
        <v>-1432505000</v>
      </c>
      <c r="N45" s="44">
        <f t="shared" si="6"/>
        <v>-1378099183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-1451549558</v>
      </c>
      <c r="X45" s="44">
        <f t="shared" si="6"/>
        <v>-109965893</v>
      </c>
      <c r="Y45" s="44">
        <f t="shared" si="6"/>
        <v>-1341583665</v>
      </c>
      <c r="Z45" s="45">
        <f>+IF(X45&lt;&gt;0,+(Y45/X45)*100,0)</f>
        <v>1219.9997912079884</v>
      </c>
      <c r="AA45" s="46">
        <f>+AA26-AA44</f>
        <v>-120605954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-27177767</v>
      </c>
      <c r="D47" s="18"/>
      <c r="E47" s="19">
        <v>-25835827</v>
      </c>
      <c r="F47" s="20">
        <v>-25835827</v>
      </c>
      <c r="G47" s="20"/>
      <c r="H47" s="20"/>
      <c r="I47" s="20"/>
      <c r="J47" s="20"/>
      <c r="K47" s="20">
        <v>58796735</v>
      </c>
      <c r="L47" s="20"/>
      <c r="M47" s="20">
        <v>-1142211681</v>
      </c>
      <c r="N47" s="20">
        <v>-1083414946</v>
      </c>
      <c r="O47" s="20"/>
      <c r="P47" s="20"/>
      <c r="Q47" s="20"/>
      <c r="R47" s="20"/>
      <c r="S47" s="20"/>
      <c r="T47" s="20"/>
      <c r="U47" s="20"/>
      <c r="V47" s="20"/>
      <c r="W47" s="20">
        <v>-1083414946</v>
      </c>
      <c r="X47" s="20">
        <v>-15195766</v>
      </c>
      <c r="Y47" s="20">
        <v>-1068219180</v>
      </c>
      <c r="Z47" s="47">
        <v>7029.7159090236055</v>
      </c>
      <c r="AA47" s="22">
        <v>-25835827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-27177767</v>
      </c>
      <c r="D50" s="50">
        <f t="shared" ref="D50:Y50" si="7">SUM(D47:D49)</f>
        <v>0</v>
      </c>
      <c r="E50" s="51">
        <f t="shared" si="7"/>
        <v>-25835827</v>
      </c>
      <c r="F50" s="52">
        <f t="shared" si="7"/>
        <v>-25835827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58796735</v>
      </c>
      <c r="L50" s="52">
        <f t="shared" si="7"/>
        <v>0</v>
      </c>
      <c r="M50" s="52">
        <f t="shared" si="7"/>
        <v>-1142211681</v>
      </c>
      <c r="N50" s="52">
        <f t="shared" si="7"/>
        <v>-1083414946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-1083414946</v>
      </c>
      <c r="X50" s="52">
        <f t="shared" si="7"/>
        <v>-15195766</v>
      </c>
      <c r="Y50" s="52">
        <f t="shared" si="7"/>
        <v>-1068219180</v>
      </c>
      <c r="Z50" s="53">
        <f>+IF(X50&lt;&gt;0,+(Y50/X50)*100,0)</f>
        <v>7029.7159090236055</v>
      </c>
      <c r="AA50" s="54">
        <f>SUM(AA47:AA49)</f>
        <v>-25835827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-169655072</v>
      </c>
      <c r="F6" s="20">
        <v>-171840067</v>
      </c>
      <c r="G6" s="20">
        <v>-170638780</v>
      </c>
      <c r="H6" s="20">
        <v>-2275422</v>
      </c>
      <c r="I6" s="20">
        <v>-4641995</v>
      </c>
      <c r="J6" s="20">
        <v>-177556197</v>
      </c>
      <c r="K6" s="20">
        <v>-2589276</v>
      </c>
      <c r="L6" s="20">
        <v>-776975</v>
      </c>
      <c r="M6" s="20">
        <v>-5092074</v>
      </c>
      <c r="N6" s="20">
        <v>-8458325</v>
      </c>
      <c r="O6" s="20"/>
      <c r="P6" s="20"/>
      <c r="Q6" s="20"/>
      <c r="R6" s="20"/>
      <c r="S6" s="20"/>
      <c r="T6" s="20"/>
      <c r="U6" s="20"/>
      <c r="V6" s="20"/>
      <c r="W6" s="20">
        <v>-186014522</v>
      </c>
      <c r="X6" s="20">
        <v>-149004805</v>
      </c>
      <c r="Y6" s="20">
        <v>-37009717</v>
      </c>
      <c r="Z6" s="21">
        <v>24.837935259872996</v>
      </c>
      <c r="AA6" s="22">
        <v>-171840067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3645538</v>
      </c>
      <c r="F7" s="20">
        <v>3645538</v>
      </c>
      <c r="G7" s="20">
        <v>2889059</v>
      </c>
      <c r="H7" s="20">
        <v>67168</v>
      </c>
      <c r="I7" s="20">
        <v>-128386</v>
      </c>
      <c r="J7" s="20">
        <v>2827841</v>
      </c>
      <c r="K7" s="20">
        <v>-87928</v>
      </c>
      <c r="L7" s="20">
        <v>-26145</v>
      </c>
      <c r="M7" s="20">
        <v>32343</v>
      </c>
      <c r="N7" s="20">
        <v>-81730</v>
      </c>
      <c r="O7" s="20"/>
      <c r="P7" s="20"/>
      <c r="Q7" s="20"/>
      <c r="R7" s="20"/>
      <c r="S7" s="20"/>
      <c r="T7" s="20"/>
      <c r="U7" s="20"/>
      <c r="V7" s="20"/>
      <c r="W7" s="20">
        <v>2746111</v>
      </c>
      <c r="X7" s="20">
        <v>3431654</v>
      </c>
      <c r="Y7" s="20">
        <v>-685543</v>
      </c>
      <c r="Z7" s="21">
        <v>-19.977043140130093</v>
      </c>
      <c r="AA7" s="22">
        <v>3645538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-56247</v>
      </c>
      <c r="F10" s="20">
        <v>-56247</v>
      </c>
      <c r="G10" s="20">
        <v>635278</v>
      </c>
      <c r="H10" s="20">
        <v>146170</v>
      </c>
      <c r="I10" s="20">
        <v>252373</v>
      </c>
      <c r="J10" s="20">
        <v>1033821</v>
      </c>
      <c r="K10" s="20">
        <v>397559</v>
      </c>
      <c r="L10" s="20"/>
      <c r="M10" s="20">
        <v>-46612</v>
      </c>
      <c r="N10" s="20">
        <v>350947</v>
      </c>
      <c r="O10" s="20"/>
      <c r="P10" s="20"/>
      <c r="Q10" s="20"/>
      <c r="R10" s="20"/>
      <c r="S10" s="20"/>
      <c r="T10" s="20"/>
      <c r="U10" s="20"/>
      <c r="V10" s="20"/>
      <c r="W10" s="20">
        <v>1384768</v>
      </c>
      <c r="X10" s="20">
        <v>-56247</v>
      </c>
      <c r="Y10" s="20">
        <v>1441015</v>
      </c>
      <c r="Z10" s="21">
        <v>-2561.9410813021141</v>
      </c>
      <c r="AA10" s="22">
        <v>-56247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-36900134</v>
      </c>
      <c r="F11" s="20">
        <v>-36900134</v>
      </c>
      <c r="G11" s="24">
        <v>-36087808</v>
      </c>
      <c r="H11" s="24"/>
      <c r="I11" s="24"/>
      <c r="J11" s="20">
        <v>-36087808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-36087808</v>
      </c>
      <c r="X11" s="20">
        <v>-36900134</v>
      </c>
      <c r="Y11" s="24">
        <v>812326</v>
      </c>
      <c r="Z11" s="25">
        <v>-2.2014174799473629</v>
      </c>
      <c r="AA11" s="26">
        <v>-36900134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-549</v>
      </c>
      <c r="F12" s="20">
        <v>-549</v>
      </c>
      <c r="G12" s="20">
        <v>-549</v>
      </c>
      <c r="H12" s="20"/>
      <c r="I12" s="20"/>
      <c r="J12" s="20">
        <v>-549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-549</v>
      </c>
      <c r="X12" s="20">
        <v>-549</v>
      </c>
      <c r="Y12" s="20"/>
      <c r="Z12" s="21"/>
      <c r="AA12" s="22">
        <v>-549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-202966464</v>
      </c>
      <c r="F13" s="31">
        <f t="shared" si="0"/>
        <v>-205151459</v>
      </c>
      <c r="G13" s="31">
        <f t="shared" si="0"/>
        <v>-203202800</v>
      </c>
      <c r="H13" s="31">
        <f t="shared" si="0"/>
        <v>-2062084</v>
      </c>
      <c r="I13" s="31">
        <f t="shared" si="0"/>
        <v>-4518008</v>
      </c>
      <c r="J13" s="31">
        <f t="shared" si="0"/>
        <v>-209782892</v>
      </c>
      <c r="K13" s="31">
        <f t="shared" si="0"/>
        <v>-2279645</v>
      </c>
      <c r="L13" s="31">
        <f t="shared" si="0"/>
        <v>-803120</v>
      </c>
      <c r="M13" s="31">
        <f t="shared" si="0"/>
        <v>-5106343</v>
      </c>
      <c r="N13" s="31">
        <f t="shared" si="0"/>
        <v>-8189108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-217972000</v>
      </c>
      <c r="X13" s="31">
        <f t="shared" si="0"/>
        <v>-182530081</v>
      </c>
      <c r="Y13" s="31">
        <f t="shared" si="0"/>
        <v>-35441919</v>
      </c>
      <c r="Z13" s="32">
        <f>+IF(X13&lt;&gt;0,+(Y13/X13)*100,0)</f>
        <v>19.417029130666961</v>
      </c>
      <c r="AA13" s="33">
        <f>SUM(AA6:AA12)</f>
        <v>-205151459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70736779</v>
      </c>
      <c r="F17" s="20">
        <v>72921774</v>
      </c>
      <c r="G17" s="24">
        <v>83753167</v>
      </c>
      <c r="H17" s="24">
        <v>-64927</v>
      </c>
      <c r="I17" s="24"/>
      <c r="J17" s="20">
        <v>83688240</v>
      </c>
      <c r="K17" s="24"/>
      <c r="L17" s="24"/>
      <c r="M17" s="20">
        <v>345064</v>
      </c>
      <c r="N17" s="24">
        <v>345064</v>
      </c>
      <c r="O17" s="24"/>
      <c r="P17" s="24"/>
      <c r="Q17" s="20"/>
      <c r="R17" s="24"/>
      <c r="S17" s="24"/>
      <c r="T17" s="20"/>
      <c r="U17" s="24"/>
      <c r="V17" s="24"/>
      <c r="W17" s="24">
        <v>84033304</v>
      </c>
      <c r="X17" s="20">
        <v>73504866</v>
      </c>
      <c r="Y17" s="24">
        <v>10528438</v>
      </c>
      <c r="Z17" s="25">
        <v>14.323457170849069</v>
      </c>
      <c r="AA17" s="26">
        <v>72921774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70736779</v>
      </c>
      <c r="F25" s="36">
        <f t="shared" si="1"/>
        <v>72921774</v>
      </c>
      <c r="G25" s="36">
        <f t="shared" si="1"/>
        <v>83753167</v>
      </c>
      <c r="H25" s="36">
        <f t="shared" si="1"/>
        <v>-64927</v>
      </c>
      <c r="I25" s="36">
        <f t="shared" si="1"/>
        <v>0</v>
      </c>
      <c r="J25" s="36">
        <f t="shared" si="1"/>
        <v>83688240</v>
      </c>
      <c r="K25" s="36">
        <f t="shared" si="1"/>
        <v>0</v>
      </c>
      <c r="L25" s="36">
        <f t="shared" si="1"/>
        <v>0</v>
      </c>
      <c r="M25" s="36">
        <f t="shared" si="1"/>
        <v>345064</v>
      </c>
      <c r="N25" s="36">
        <f t="shared" si="1"/>
        <v>345064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84033304</v>
      </c>
      <c r="X25" s="36">
        <f t="shared" si="1"/>
        <v>73504866</v>
      </c>
      <c r="Y25" s="36">
        <f t="shared" si="1"/>
        <v>10528438</v>
      </c>
      <c r="Z25" s="37">
        <f>+IF(X25&lt;&gt;0,+(Y25/X25)*100,0)</f>
        <v>14.323457170849069</v>
      </c>
      <c r="AA25" s="38">
        <f>SUM(AA15:AA24)</f>
        <v>72921774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-132229685</v>
      </c>
      <c r="F26" s="31">
        <f t="shared" si="2"/>
        <v>-132229685</v>
      </c>
      <c r="G26" s="31">
        <f t="shared" si="2"/>
        <v>-119449633</v>
      </c>
      <c r="H26" s="31">
        <f t="shared" si="2"/>
        <v>-2127011</v>
      </c>
      <c r="I26" s="31">
        <f t="shared" si="2"/>
        <v>-4518008</v>
      </c>
      <c r="J26" s="31">
        <f t="shared" si="2"/>
        <v>-126094652</v>
      </c>
      <c r="K26" s="31">
        <f t="shared" si="2"/>
        <v>-2279645</v>
      </c>
      <c r="L26" s="31">
        <f t="shared" si="2"/>
        <v>-803120</v>
      </c>
      <c r="M26" s="31">
        <f t="shared" si="2"/>
        <v>-4761279</v>
      </c>
      <c r="N26" s="31">
        <f t="shared" si="2"/>
        <v>-7844044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-133938696</v>
      </c>
      <c r="X26" s="31">
        <f t="shared" si="2"/>
        <v>-109025215</v>
      </c>
      <c r="Y26" s="31">
        <f t="shared" si="2"/>
        <v>-24913481</v>
      </c>
      <c r="Z26" s="32">
        <f>+IF(X26&lt;&gt;0,+(Y26/X26)*100,0)</f>
        <v>22.851118431639875</v>
      </c>
      <c r="AA26" s="33">
        <f>+AA13+AA25</f>
        <v>-132229685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-24510</v>
      </c>
      <c r="F31" s="20">
        <v>-24510</v>
      </c>
      <c r="G31" s="20">
        <v>-26543</v>
      </c>
      <c r="H31" s="20"/>
      <c r="I31" s="20"/>
      <c r="J31" s="20">
        <v>-26543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-26543</v>
      </c>
      <c r="X31" s="20">
        <v>-24510</v>
      </c>
      <c r="Y31" s="20">
        <v>-2033</v>
      </c>
      <c r="Z31" s="21">
        <v>8.2945736434108532</v>
      </c>
      <c r="AA31" s="22">
        <v>-24510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1797046</v>
      </c>
      <c r="F32" s="20">
        <v>1797046</v>
      </c>
      <c r="G32" s="20">
        <v>-968682</v>
      </c>
      <c r="H32" s="20">
        <v>849</v>
      </c>
      <c r="I32" s="20">
        <v>-746</v>
      </c>
      <c r="J32" s="20">
        <v>-968579</v>
      </c>
      <c r="K32" s="20">
        <v>-1541</v>
      </c>
      <c r="L32" s="20">
        <v>968</v>
      </c>
      <c r="M32" s="20">
        <v>79</v>
      </c>
      <c r="N32" s="20">
        <v>-494</v>
      </c>
      <c r="O32" s="20"/>
      <c r="P32" s="20"/>
      <c r="Q32" s="20"/>
      <c r="R32" s="20"/>
      <c r="S32" s="20"/>
      <c r="T32" s="20"/>
      <c r="U32" s="20"/>
      <c r="V32" s="20"/>
      <c r="W32" s="20">
        <v>-969073</v>
      </c>
      <c r="X32" s="20">
        <v>1797040</v>
      </c>
      <c r="Y32" s="20">
        <v>-2766113</v>
      </c>
      <c r="Z32" s="21">
        <v>-153.92606731068869</v>
      </c>
      <c r="AA32" s="22">
        <v>1797046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-16277283</v>
      </c>
      <c r="F33" s="20">
        <v>-16277283</v>
      </c>
      <c r="G33" s="20">
        <v>-14769539</v>
      </c>
      <c r="H33" s="20"/>
      <c r="I33" s="20"/>
      <c r="J33" s="20">
        <v>-14769539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-14769539</v>
      </c>
      <c r="X33" s="20">
        <v>-16277283</v>
      </c>
      <c r="Y33" s="20">
        <v>1507744</v>
      </c>
      <c r="Z33" s="21">
        <v>-9.262872679672645</v>
      </c>
      <c r="AA33" s="22">
        <v>-16277283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427937</v>
      </c>
      <c r="F35" s="20">
        <v>427937</v>
      </c>
      <c r="G35" s="20">
        <v>479796</v>
      </c>
      <c r="H35" s="20">
        <v>8369</v>
      </c>
      <c r="I35" s="20">
        <v>-15728</v>
      </c>
      <c r="J35" s="20">
        <v>472437</v>
      </c>
      <c r="K35" s="20">
        <v>-7928</v>
      </c>
      <c r="L35" s="20">
        <v>-1865</v>
      </c>
      <c r="M35" s="20">
        <v>4138</v>
      </c>
      <c r="N35" s="20">
        <v>-5655</v>
      </c>
      <c r="O35" s="20"/>
      <c r="P35" s="20"/>
      <c r="Q35" s="20"/>
      <c r="R35" s="20"/>
      <c r="S35" s="20"/>
      <c r="T35" s="20"/>
      <c r="U35" s="20"/>
      <c r="V35" s="20"/>
      <c r="W35" s="20">
        <v>466782</v>
      </c>
      <c r="X35" s="20">
        <v>427937</v>
      </c>
      <c r="Y35" s="20">
        <v>38845</v>
      </c>
      <c r="Z35" s="21">
        <v>9.0772707197554787</v>
      </c>
      <c r="AA35" s="22">
        <v>427937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-14076810</v>
      </c>
      <c r="F37" s="31">
        <f t="shared" si="3"/>
        <v>-14076810</v>
      </c>
      <c r="G37" s="31">
        <f t="shared" si="3"/>
        <v>-15284968</v>
      </c>
      <c r="H37" s="31">
        <f t="shared" si="3"/>
        <v>9218</v>
      </c>
      <c r="I37" s="31">
        <f t="shared" si="3"/>
        <v>-16474</v>
      </c>
      <c r="J37" s="31">
        <f t="shared" si="3"/>
        <v>-15292224</v>
      </c>
      <c r="K37" s="31">
        <f t="shared" si="3"/>
        <v>-9469</v>
      </c>
      <c r="L37" s="31">
        <f t="shared" si="3"/>
        <v>-897</v>
      </c>
      <c r="M37" s="31">
        <f t="shared" si="3"/>
        <v>4217</v>
      </c>
      <c r="N37" s="31">
        <f t="shared" si="3"/>
        <v>-6149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-15298373</v>
      </c>
      <c r="X37" s="31">
        <f t="shared" si="3"/>
        <v>-14076816</v>
      </c>
      <c r="Y37" s="31">
        <f t="shared" si="3"/>
        <v>-1221557</v>
      </c>
      <c r="Z37" s="32">
        <f>+IF(X37&lt;&gt;0,+(Y37/X37)*100,0)</f>
        <v>8.6777933305372468</v>
      </c>
      <c r="AA37" s="33">
        <f>SUM(AA29:AA36)</f>
        <v>-14076810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-14076810</v>
      </c>
      <c r="F44" s="31">
        <f t="shared" si="5"/>
        <v>-14076810</v>
      </c>
      <c r="G44" s="31">
        <f t="shared" si="5"/>
        <v>-15284968</v>
      </c>
      <c r="H44" s="31">
        <f t="shared" si="5"/>
        <v>9218</v>
      </c>
      <c r="I44" s="31">
        <f t="shared" si="5"/>
        <v>-16474</v>
      </c>
      <c r="J44" s="31">
        <f t="shared" si="5"/>
        <v>-15292224</v>
      </c>
      <c r="K44" s="31">
        <f t="shared" si="5"/>
        <v>-9469</v>
      </c>
      <c r="L44" s="31">
        <f t="shared" si="5"/>
        <v>-897</v>
      </c>
      <c r="M44" s="31">
        <f t="shared" si="5"/>
        <v>4217</v>
      </c>
      <c r="N44" s="31">
        <f t="shared" si="5"/>
        <v>-6149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-15298373</v>
      </c>
      <c r="X44" s="31">
        <f t="shared" si="5"/>
        <v>-14076816</v>
      </c>
      <c r="Y44" s="31">
        <f t="shared" si="5"/>
        <v>-1221557</v>
      </c>
      <c r="Z44" s="32">
        <f>+IF(X44&lt;&gt;0,+(Y44/X44)*100,0)</f>
        <v>8.6777933305372468</v>
      </c>
      <c r="AA44" s="33">
        <f>+AA37+AA43</f>
        <v>-14076810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-118152875</v>
      </c>
      <c r="F45" s="44">
        <f t="shared" si="6"/>
        <v>-118152875</v>
      </c>
      <c r="G45" s="44">
        <f t="shared" si="6"/>
        <v>-104164665</v>
      </c>
      <c r="H45" s="44">
        <f t="shared" si="6"/>
        <v>-2136229</v>
      </c>
      <c r="I45" s="44">
        <f t="shared" si="6"/>
        <v>-4501534</v>
      </c>
      <c r="J45" s="44">
        <f t="shared" si="6"/>
        <v>-110802428</v>
      </c>
      <c r="K45" s="44">
        <f t="shared" si="6"/>
        <v>-2270176</v>
      </c>
      <c r="L45" s="44">
        <f t="shared" si="6"/>
        <v>-802223</v>
      </c>
      <c r="M45" s="44">
        <f t="shared" si="6"/>
        <v>-4765496</v>
      </c>
      <c r="N45" s="44">
        <f t="shared" si="6"/>
        <v>-7837895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-118640323</v>
      </c>
      <c r="X45" s="44">
        <f t="shared" si="6"/>
        <v>-94948399</v>
      </c>
      <c r="Y45" s="44">
        <f t="shared" si="6"/>
        <v>-23691924</v>
      </c>
      <c r="Z45" s="45">
        <f>+IF(X45&lt;&gt;0,+(Y45/X45)*100,0)</f>
        <v>24.952420735393339</v>
      </c>
      <c r="AA45" s="46">
        <f>+AA26-AA44</f>
        <v>-118152875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-135900875</v>
      </c>
      <c r="F47" s="20">
        <v>-135900875</v>
      </c>
      <c r="G47" s="20">
        <v>-113208819</v>
      </c>
      <c r="H47" s="20">
        <v>-1980653</v>
      </c>
      <c r="I47" s="20">
        <v>-4026306</v>
      </c>
      <c r="J47" s="20">
        <v>-119215778</v>
      </c>
      <c r="K47" s="20">
        <v>-2080172</v>
      </c>
      <c r="L47" s="20">
        <v>-818386</v>
      </c>
      <c r="M47" s="20">
        <v>-4348659</v>
      </c>
      <c r="N47" s="20">
        <v>-7247217</v>
      </c>
      <c r="O47" s="20"/>
      <c r="P47" s="20"/>
      <c r="Q47" s="20"/>
      <c r="R47" s="20"/>
      <c r="S47" s="20"/>
      <c r="T47" s="20"/>
      <c r="U47" s="20"/>
      <c r="V47" s="20"/>
      <c r="W47" s="20">
        <v>-126462995</v>
      </c>
      <c r="X47" s="20">
        <v>-112696410</v>
      </c>
      <c r="Y47" s="20">
        <v>-13766585</v>
      </c>
      <c r="Z47" s="47">
        <v>12.215637569998902</v>
      </c>
      <c r="AA47" s="22">
        <v>-135900875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-135900875</v>
      </c>
      <c r="F50" s="52">
        <f t="shared" si="7"/>
        <v>-135900875</v>
      </c>
      <c r="G50" s="52">
        <f t="shared" si="7"/>
        <v>-113208819</v>
      </c>
      <c r="H50" s="52">
        <f t="shared" si="7"/>
        <v>-1980653</v>
      </c>
      <c r="I50" s="52">
        <f t="shared" si="7"/>
        <v>-4026306</v>
      </c>
      <c r="J50" s="52">
        <f t="shared" si="7"/>
        <v>-119215778</v>
      </c>
      <c r="K50" s="52">
        <f t="shared" si="7"/>
        <v>-2080172</v>
      </c>
      <c r="L50" s="52">
        <f t="shared" si="7"/>
        <v>-818386</v>
      </c>
      <c r="M50" s="52">
        <f t="shared" si="7"/>
        <v>-4348659</v>
      </c>
      <c r="N50" s="52">
        <f t="shared" si="7"/>
        <v>-7247217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-126462995</v>
      </c>
      <c r="X50" s="52">
        <f t="shared" si="7"/>
        <v>-112696410</v>
      </c>
      <c r="Y50" s="52">
        <f t="shared" si="7"/>
        <v>-13766585</v>
      </c>
      <c r="Z50" s="53">
        <f>+IF(X50&lt;&gt;0,+(Y50/X50)*100,0)</f>
        <v>12.215637569998902</v>
      </c>
      <c r="AA50" s="54">
        <f>SUM(AA47:AA49)</f>
        <v>-135900875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17004603</v>
      </c>
      <c r="F6" s="20">
        <v>17004603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8502300</v>
      </c>
      <c r="Y6" s="20">
        <v>-8502300</v>
      </c>
      <c r="Z6" s="21">
        <v>-100</v>
      </c>
      <c r="AA6" s="22">
        <v>17004603</v>
      </c>
    </row>
    <row r="7" spans="1:27" x14ac:dyDescent="0.25">
      <c r="A7" s="23" t="s">
        <v>35</v>
      </c>
      <c r="B7" s="17" t="s">
        <v>32</v>
      </c>
      <c r="C7" s="18">
        <v>-475</v>
      </c>
      <c r="D7" s="18"/>
      <c r="E7" s="19">
        <v>43480459</v>
      </c>
      <c r="F7" s="20">
        <v>43480459</v>
      </c>
      <c r="G7" s="20"/>
      <c r="H7" s="20">
        <v>9358</v>
      </c>
      <c r="I7" s="20">
        <v>11091</v>
      </c>
      <c r="J7" s="20">
        <v>20449</v>
      </c>
      <c r="K7" s="20"/>
      <c r="L7" s="20"/>
      <c r="M7" s="20">
        <v>12130</v>
      </c>
      <c r="N7" s="20">
        <v>12130</v>
      </c>
      <c r="O7" s="20"/>
      <c r="P7" s="20"/>
      <c r="Q7" s="20"/>
      <c r="R7" s="20"/>
      <c r="S7" s="20"/>
      <c r="T7" s="20"/>
      <c r="U7" s="20"/>
      <c r="V7" s="20"/>
      <c r="W7" s="20">
        <v>32579</v>
      </c>
      <c r="X7" s="20">
        <v>21740226</v>
      </c>
      <c r="Y7" s="20">
        <v>-21707647</v>
      </c>
      <c r="Z7" s="21">
        <v>-99.850144152135314</v>
      </c>
      <c r="AA7" s="22">
        <v>43480459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12068467</v>
      </c>
      <c r="F11" s="20">
        <v>12068467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6034242</v>
      </c>
      <c r="Y11" s="24">
        <v>-6034242</v>
      </c>
      <c r="Z11" s="25">
        <v>-100</v>
      </c>
      <c r="AA11" s="26">
        <v>12068467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-475</v>
      </c>
      <c r="D13" s="29">
        <f>SUM(D6:D12)</f>
        <v>0</v>
      </c>
      <c r="E13" s="30">
        <f t="shared" si="0"/>
        <v>72553529</v>
      </c>
      <c r="F13" s="31">
        <f t="shared" si="0"/>
        <v>72553529</v>
      </c>
      <c r="G13" s="31">
        <f t="shared" si="0"/>
        <v>0</v>
      </c>
      <c r="H13" s="31">
        <f t="shared" si="0"/>
        <v>9358</v>
      </c>
      <c r="I13" s="31">
        <f t="shared" si="0"/>
        <v>11091</v>
      </c>
      <c r="J13" s="31">
        <f t="shared" si="0"/>
        <v>20449</v>
      </c>
      <c r="K13" s="31">
        <f t="shared" si="0"/>
        <v>0</v>
      </c>
      <c r="L13" s="31">
        <f t="shared" si="0"/>
        <v>0</v>
      </c>
      <c r="M13" s="31">
        <f t="shared" si="0"/>
        <v>12130</v>
      </c>
      <c r="N13" s="31">
        <f t="shared" si="0"/>
        <v>12130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32579</v>
      </c>
      <c r="X13" s="31">
        <f t="shared" si="0"/>
        <v>36276768</v>
      </c>
      <c r="Y13" s="31">
        <f t="shared" si="0"/>
        <v>-36244189</v>
      </c>
      <c r="Z13" s="32">
        <f>+IF(X13&lt;&gt;0,+(Y13/X13)*100,0)</f>
        <v>-99.910193212361136</v>
      </c>
      <c r="AA13" s="33">
        <f>SUM(AA6:AA12)</f>
        <v>72553529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-49550610</v>
      </c>
      <c r="D17" s="18"/>
      <c r="E17" s="19">
        <v>-12996125</v>
      </c>
      <c r="F17" s="20">
        <v>-12996125</v>
      </c>
      <c r="G17" s="24"/>
      <c r="H17" s="24">
        <v>376500</v>
      </c>
      <c r="I17" s="24">
        <v>16310</v>
      </c>
      <c r="J17" s="20">
        <v>392810</v>
      </c>
      <c r="K17" s="24">
        <v>-1172403</v>
      </c>
      <c r="L17" s="24">
        <v>245435</v>
      </c>
      <c r="M17" s="20"/>
      <c r="N17" s="24">
        <v>-926968</v>
      </c>
      <c r="O17" s="24"/>
      <c r="P17" s="24"/>
      <c r="Q17" s="20"/>
      <c r="R17" s="24"/>
      <c r="S17" s="24"/>
      <c r="T17" s="20"/>
      <c r="U17" s="24"/>
      <c r="V17" s="24"/>
      <c r="W17" s="24">
        <v>-534158</v>
      </c>
      <c r="X17" s="20">
        <v>-6498066</v>
      </c>
      <c r="Y17" s="24">
        <v>5963908</v>
      </c>
      <c r="Z17" s="25">
        <v>-91.779738771505251</v>
      </c>
      <c r="AA17" s="26">
        <v>-12996125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-49550610</v>
      </c>
      <c r="D25" s="29">
        <f t="shared" ref="D25:Y25" si="1">SUM(D15:D24)</f>
        <v>0</v>
      </c>
      <c r="E25" s="35">
        <f t="shared" si="1"/>
        <v>-12996125</v>
      </c>
      <c r="F25" s="36">
        <f t="shared" si="1"/>
        <v>-12996125</v>
      </c>
      <c r="G25" s="36">
        <f t="shared" si="1"/>
        <v>0</v>
      </c>
      <c r="H25" s="36">
        <f t="shared" si="1"/>
        <v>376500</v>
      </c>
      <c r="I25" s="36">
        <f t="shared" si="1"/>
        <v>16310</v>
      </c>
      <c r="J25" s="36">
        <f t="shared" si="1"/>
        <v>392810</v>
      </c>
      <c r="K25" s="36">
        <f t="shared" si="1"/>
        <v>-1172403</v>
      </c>
      <c r="L25" s="36">
        <f t="shared" si="1"/>
        <v>245435</v>
      </c>
      <c r="M25" s="36">
        <f t="shared" si="1"/>
        <v>0</v>
      </c>
      <c r="N25" s="36">
        <f t="shared" si="1"/>
        <v>-926968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-534158</v>
      </c>
      <c r="X25" s="36">
        <f t="shared" si="1"/>
        <v>-6498066</v>
      </c>
      <c r="Y25" s="36">
        <f t="shared" si="1"/>
        <v>5963908</v>
      </c>
      <c r="Z25" s="37">
        <f>+IF(X25&lt;&gt;0,+(Y25/X25)*100,0)</f>
        <v>-91.779738771505251</v>
      </c>
      <c r="AA25" s="38">
        <f>SUM(AA15:AA24)</f>
        <v>-12996125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-49551085</v>
      </c>
      <c r="D26" s="29">
        <f>+D13+D25</f>
        <v>0</v>
      </c>
      <c r="E26" s="30">
        <f t="shared" si="2"/>
        <v>59557404</v>
      </c>
      <c r="F26" s="31">
        <f t="shared" si="2"/>
        <v>59557404</v>
      </c>
      <c r="G26" s="31">
        <f t="shared" si="2"/>
        <v>0</v>
      </c>
      <c r="H26" s="31">
        <f t="shared" si="2"/>
        <v>385858</v>
      </c>
      <c r="I26" s="31">
        <f t="shared" si="2"/>
        <v>27401</v>
      </c>
      <c r="J26" s="31">
        <f t="shared" si="2"/>
        <v>413259</v>
      </c>
      <c r="K26" s="31">
        <f t="shared" si="2"/>
        <v>-1172403</v>
      </c>
      <c r="L26" s="31">
        <f t="shared" si="2"/>
        <v>245435</v>
      </c>
      <c r="M26" s="31">
        <f t="shared" si="2"/>
        <v>12130</v>
      </c>
      <c r="N26" s="31">
        <f t="shared" si="2"/>
        <v>-914838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-501579</v>
      </c>
      <c r="X26" s="31">
        <f t="shared" si="2"/>
        <v>29778702</v>
      </c>
      <c r="Y26" s="31">
        <f t="shared" si="2"/>
        <v>-30280281</v>
      </c>
      <c r="Z26" s="32">
        <f>+IF(X26&lt;&gt;0,+(Y26/X26)*100,0)</f>
        <v>-101.68435481170401</v>
      </c>
      <c r="AA26" s="33">
        <f>+AA13+AA25</f>
        <v>59557404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-1217985</v>
      </c>
      <c r="D32" s="18"/>
      <c r="E32" s="19">
        <v>-55818804</v>
      </c>
      <c r="F32" s="20">
        <v>-55818804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-27909402</v>
      </c>
      <c r="Y32" s="20">
        <v>27909402</v>
      </c>
      <c r="Z32" s="21">
        <v>-100</v>
      </c>
      <c r="AA32" s="22">
        <v>-55818804</v>
      </c>
    </row>
    <row r="33" spans="1:27" x14ac:dyDescent="0.25">
      <c r="A33" s="23" t="s">
        <v>60</v>
      </c>
      <c r="B33" s="17" t="s">
        <v>32</v>
      </c>
      <c r="C33" s="18">
        <v>1101137</v>
      </c>
      <c r="D33" s="18"/>
      <c r="E33" s="19"/>
      <c r="F33" s="20"/>
      <c r="G33" s="20"/>
      <c r="H33" s="20">
        <v>1500000</v>
      </c>
      <c r="I33" s="20"/>
      <c r="J33" s="20">
        <v>1500000</v>
      </c>
      <c r="K33" s="20">
        <v>-2898863</v>
      </c>
      <c r="L33" s="20"/>
      <c r="M33" s="20">
        <v>-1479320</v>
      </c>
      <c r="N33" s="20">
        <v>-4378183</v>
      </c>
      <c r="O33" s="20"/>
      <c r="P33" s="20"/>
      <c r="Q33" s="20"/>
      <c r="R33" s="20"/>
      <c r="S33" s="20"/>
      <c r="T33" s="20"/>
      <c r="U33" s="20"/>
      <c r="V33" s="20"/>
      <c r="W33" s="20">
        <v>-2878183</v>
      </c>
      <c r="X33" s="20"/>
      <c r="Y33" s="20">
        <v>-2878183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-116848</v>
      </c>
      <c r="D37" s="29">
        <f t="shared" ref="D37:Y37" si="3">SUM(D29:D36)</f>
        <v>0</v>
      </c>
      <c r="E37" s="30">
        <f t="shared" si="3"/>
        <v>-55818804</v>
      </c>
      <c r="F37" s="31">
        <f t="shared" si="3"/>
        <v>-55818804</v>
      </c>
      <c r="G37" s="31">
        <f t="shared" si="3"/>
        <v>0</v>
      </c>
      <c r="H37" s="31">
        <f t="shared" si="3"/>
        <v>1500000</v>
      </c>
      <c r="I37" s="31">
        <f t="shared" si="3"/>
        <v>0</v>
      </c>
      <c r="J37" s="31">
        <f t="shared" si="3"/>
        <v>1500000</v>
      </c>
      <c r="K37" s="31">
        <f t="shared" si="3"/>
        <v>-2898863</v>
      </c>
      <c r="L37" s="31">
        <f t="shared" si="3"/>
        <v>0</v>
      </c>
      <c r="M37" s="31">
        <f t="shared" si="3"/>
        <v>-1479320</v>
      </c>
      <c r="N37" s="31">
        <f t="shared" si="3"/>
        <v>-4378183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-2878183</v>
      </c>
      <c r="X37" s="31">
        <f t="shared" si="3"/>
        <v>-27909402</v>
      </c>
      <c r="Y37" s="31">
        <f t="shared" si="3"/>
        <v>25031219</v>
      </c>
      <c r="Z37" s="32">
        <f>+IF(X37&lt;&gt;0,+(Y37/X37)*100,0)</f>
        <v>-89.687407132549808</v>
      </c>
      <c r="AA37" s="33">
        <f>SUM(AA29:AA36)</f>
        <v>-55818804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-116848</v>
      </c>
      <c r="D44" s="29">
        <f>+D37+D43</f>
        <v>0</v>
      </c>
      <c r="E44" s="30">
        <f t="shared" si="5"/>
        <v>-55818804</v>
      </c>
      <c r="F44" s="31">
        <f t="shared" si="5"/>
        <v>-55818804</v>
      </c>
      <c r="G44" s="31">
        <f t="shared" si="5"/>
        <v>0</v>
      </c>
      <c r="H44" s="31">
        <f t="shared" si="5"/>
        <v>1500000</v>
      </c>
      <c r="I44" s="31">
        <f t="shared" si="5"/>
        <v>0</v>
      </c>
      <c r="J44" s="31">
        <f t="shared" si="5"/>
        <v>1500000</v>
      </c>
      <c r="K44" s="31">
        <f t="shared" si="5"/>
        <v>-2898863</v>
      </c>
      <c r="L44" s="31">
        <f t="shared" si="5"/>
        <v>0</v>
      </c>
      <c r="M44" s="31">
        <f t="shared" si="5"/>
        <v>-1479320</v>
      </c>
      <c r="N44" s="31">
        <f t="shared" si="5"/>
        <v>-4378183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-2878183</v>
      </c>
      <c r="X44" s="31">
        <f t="shared" si="5"/>
        <v>-27909402</v>
      </c>
      <c r="Y44" s="31">
        <f t="shared" si="5"/>
        <v>25031219</v>
      </c>
      <c r="Z44" s="32">
        <f>+IF(X44&lt;&gt;0,+(Y44/X44)*100,0)</f>
        <v>-89.687407132549808</v>
      </c>
      <c r="AA44" s="33">
        <f>+AA37+AA43</f>
        <v>-55818804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-49434237</v>
      </c>
      <c r="D45" s="42">
        <f t="shared" si="6"/>
        <v>0</v>
      </c>
      <c r="E45" s="43">
        <f t="shared" si="6"/>
        <v>115376208</v>
      </c>
      <c r="F45" s="44">
        <f t="shared" si="6"/>
        <v>115376208</v>
      </c>
      <c r="G45" s="44">
        <f t="shared" si="6"/>
        <v>0</v>
      </c>
      <c r="H45" s="44">
        <f t="shared" si="6"/>
        <v>-1114142</v>
      </c>
      <c r="I45" s="44">
        <f t="shared" si="6"/>
        <v>27401</v>
      </c>
      <c r="J45" s="44">
        <f t="shared" si="6"/>
        <v>-1086741</v>
      </c>
      <c r="K45" s="44">
        <f t="shared" si="6"/>
        <v>1726460</v>
      </c>
      <c r="L45" s="44">
        <f t="shared" si="6"/>
        <v>245435</v>
      </c>
      <c r="M45" s="44">
        <f t="shared" si="6"/>
        <v>1491450</v>
      </c>
      <c r="N45" s="44">
        <f t="shared" si="6"/>
        <v>3463345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2376604</v>
      </c>
      <c r="X45" s="44">
        <f t="shared" si="6"/>
        <v>57688104</v>
      </c>
      <c r="Y45" s="44">
        <f t="shared" si="6"/>
        <v>-55311500</v>
      </c>
      <c r="Z45" s="45">
        <f>+IF(X45&lt;&gt;0,+(Y45/X45)*100,0)</f>
        <v>-95.880252885412915</v>
      </c>
      <c r="AA45" s="46">
        <f>+AA26-AA44</f>
        <v>115376208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207413862</v>
      </c>
      <c r="D7" s="18"/>
      <c r="E7" s="19">
        <v>240079812</v>
      </c>
      <c r="F7" s="20">
        <v>240079812</v>
      </c>
      <c r="G7" s="20">
        <v>381683079</v>
      </c>
      <c r="H7" s="20">
        <v>93185365</v>
      </c>
      <c r="I7" s="20">
        <v>14059077</v>
      </c>
      <c r="J7" s="20">
        <v>488927521</v>
      </c>
      <c r="K7" s="20">
        <v>19964335</v>
      </c>
      <c r="L7" s="20">
        <v>24600876</v>
      </c>
      <c r="M7" s="20">
        <v>23831435</v>
      </c>
      <c r="N7" s="20">
        <v>68396646</v>
      </c>
      <c r="O7" s="20"/>
      <c r="P7" s="20"/>
      <c r="Q7" s="20"/>
      <c r="R7" s="20"/>
      <c r="S7" s="20"/>
      <c r="T7" s="20"/>
      <c r="U7" s="20"/>
      <c r="V7" s="20"/>
      <c r="W7" s="20">
        <v>557324167</v>
      </c>
      <c r="X7" s="20">
        <v>120039930</v>
      </c>
      <c r="Y7" s="20">
        <v>437284237</v>
      </c>
      <c r="Z7" s="21">
        <v>364.28231589272002</v>
      </c>
      <c r="AA7" s="22">
        <v>240079812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63143</v>
      </c>
      <c r="D10" s="18"/>
      <c r="E10" s="19"/>
      <c r="F10" s="20"/>
      <c r="G10" s="20">
        <v>63144</v>
      </c>
      <c r="H10" s="20"/>
      <c r="I10" s="20"/>
      <c r="J10" s="20">
        <v>63144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63144</v>
      </c>
      <c r="X10" s="20"/>
      <c r="Y10" s="20">
        <v>63144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43481846</v>
      </c>
      <c r="D12" s="18"/>
      <c r="E12" s="19">
        <v>37447126</v>
      </c>
      <c r="F12" s="20">
        <v>37447126</v>
      </c>
      <c r="G12" s="20">
        <v>41444911</v>
      </c>
      <c r="H12" s="20">
        <v>2036935</v>
      </c>
      <c r="I12" s="20"/>
      <c r="J12" s="20">
        <v>43481846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43481846</v>
      </c>
      <c r="X12" s="20">
        <v>18723564</v>
      </c>
      <c r="Y12" s="20">
        <v>24758282</v>
      </c>
      <c r="Z12" s="21">
        <v>132.23060524160891</v>
      </c>
      <c r="AA12" s="22">
        <v>37447126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250958851</v>
      </c>
      <c r="D13" s="29">
        <f>SUM(D6:D12)</f>
        <v>0</v>
      </c>
      <c r="E13" s="30">
        <f t="shared" si="0"/>
        <v>277526938</v>
      </c>
      <c r="F13" s="31">
        <f t="shared" si="0"/>
        <v>277526938</v>
      </c>
      <c r="G13" s="31">
        <f t="shared" si="0"/>
        <v>423191134</v>
      </c>
      <c r="H13" s="31">
        <f t="shared" si="0"/>
        <v>95222300</v>
      </c>
      <c r="I13" s="31">
        <f t="shared" si="0"/>
        <v>14059077</v>
      </c>
      <c r="J13" s="31">
        <f t="shared" si="0"/>
        <v>532472511</v>
      </c>
      <c r="K13" s="31">
        <f t="shared" si="0"/>
        <v>19964335</v>
      </c>
      <c r="L13" s="31">
        <f t="shared" si="0"/>
        <v>24600876</v>
      </c>
      <c r="M13" s="31">
        <f t="shared" si="0"/>
        <v>23831435</v>
      </c>
      <c r="N13" s="31">
        <f t="shared" si="0"/>
        <v>68396646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600869157</v>
      </c>
      <c r="X13" s="31">
        <f t="shared" si="0"/>
        <v>138763494</v>
      </c>
      <c r="Y13" s="31">
        <f t="shared" si="0"/>
        <v>462105663</v>
      </c>
      <c r="Z13" s="32">
        <f>+IF(X13&lt;&gt;0,+(Y13/X13)*100,0)</f>
        <v>333.01673925852577</v>
      </c>
      <c r="AA13" s="33">
        <f>SUM(AA6:AA12)</f>
        <v>277526938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738345807</v>
      </c>
      <c r="D17" s="18"/>
      <c r="E17" s="19">
        <v>647770577</v>
      </c>
      <c r="F17" s="20">
        <v>647770577</v>
      </c>
      <c r="G17" s="24">
        <v>736707409</v>
      </c>
      <c r="H17" s="24">
        <v>1638398</v>
      </c>
      <c r="I17" s="24">
        <v>-10994466</v>
      </c>
      <c r="J17" s="20">
        <v>727351341</v>
      </c>
      <c r="K17" s="24">
        <v>-3664822</v>
      </c>
      <c r="L17" s="24">
        <v>-3664822</v>
      </c>
      <c r="M17" s="20">
        <v>-1034294</v>
      </c>
      <c r="N17" s="24">
        <v>-8363938</v>
      </c>
      <c r="O17" s="24"/>
      <c r="P17" s="24"/>
      <c r="Q17" s="20"/>
      <c r="R17" s="24"/>
      <c r="S17" s="24"/>
      <c r="T17" s="20"/>
      <c r="U17" s="24"/>
      <c r="V17" s="24"/>
      <c r="W17" s="24">
        <v>718987403</v>
      </c>
      <c r="X17" s="20">
        <v>323885328</v>
      </c>
      <c r="Y17" s="24">
        <v>395102075</v>
      </c>
      <c r="Z17" s="25">
        <v>121.98825968430407</v>
      </c>
      <c r="AA17" s="26">
        <v>647770577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738345807</v>
      </c>
      <c r="D25" s="29">
        <f t="shared" ref="D25:Y25" si="1">SUM(D15:D24)</f>
        <v>0</v>
      </c>
      <c r="E25" s="35">
        <f t="shared" si="1"/>
        <v>647770577</v>
      </c>
      <c r="F25" s="36">
        <f t="shared" si="1"/>
        <v>647770577</v>
      </c>
      <c r="G25" s="36">
        <f t="shared" si="1"/>
        <v>736707409</v>
      </c>
      <c r="H25" s="36">
        <f t="shared" si="1"/>
        <v>1638398</v>
      </c>
      <c r="I25" s="36">
        <f t="shared" si="1"/>
        <v>-10994466</v>
      </c>
      <c r="J25" s="36">
        <f t="shared" si="1"/>
        <v>727351341</v>
      </c>
      <c r="K25" s="36">
        <f t="shared" si="1"/>
        <v>-3664822</v>
      </c>
      <c r="L25" s="36">
        <f t="shared" si="1"/>
        <v>-3664822</v>
      </c>
      <c r="M25" s="36">
        <f t="shared" si="1"/>
        <v>-1034294</v>
      </c>
      <c r="N25" s="36">
        <f t="shared" si="1"/>
        <v>-8363938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718987403</v>
      </c>
      <c r="X25" s="36">
        <f t="shared" si="1"/>
        <v>323885328</v>
      </c>
      <c r="Y25" s="36">
        <f t="shared" si="1"/>
        <v>395102075</v>
      </c>
      <c r="Z25" s="37">
        <f>+IF(X25&lt;&gt;0,+(Y25/X25)*100,0)</f>
        <v>121.98825968430407</v>
      </c>
      <c r="AA25" s="38">
        <f>SUM(AA15:AA24)</f>
        <v>647770577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989304658</v>
      </c>
      <c r="D26" s="29">
        <f>+D13+D25</f>
        <v>0</v>
      </c>
      <c r="E26" s="30">
        <f t="shared" si="2"/>
        <v>925297515</v>
      </c>
      <c r="F26" s="31">
        <f t="shared" si="2"/>
        <v>925297515</v>
      </c>
      <c r="G26" s="31">
        <f t="shared" si="2"/>
        <v>1159898543</v>
      </c>
      <c r="H26" s="31">
        <f t="shared" si="2"/>
        <v>96860698</v>
      </c>
      <c r="I26" s="31">
        <f t="shared" si="2"/>
        <v>3064611</v>
      </c>
      <c r="J26" s="31">
        <f t="shared" si="2"/>
        <v>1259823852</v>
      </c>
      <c r="K26" s="31">
        <f t="shared" si="2"/>
        <v>16299513</v>
      </c>
      <c r="L26" s="31">
        <f t="shared" si="2"/>
        <v>20936054</v>
      </c>
      <c r="M26" s="31">
        <f t="shared" si="2"/>
        <v>22797141</v>
      </c>
      <c r="N26" s="31">
        <f t="shared" si="2"/>
        <v>60032708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1319856560</v>
      </c>
      <c r="X26" s="31">
        <f t="shared" si="2"/>
        <v>462648822</v>
      </c>
      <c r="Y26" s="31">
        <f t="shared" si="2"/>
        <v>857207738</v>
      </c>
      <c r="Z26" s="32">
        <f>+IF(X26&lt;&gt;0,+(Y26/X26)*100,0)</f>
        <v>185.28259388932369</v>
      </c>
      <c r="AA26" s="33">
        <f>+AA13+AA25</f>
        <v>925297515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32840000</v>
      </c>
      <c r="F31" s="20">
        <v>32840000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16419996</v>
      </c>
      <c r="Y31" s="20">
        <v>-16419996</v>
      </c>
      <c r="Z31" s="21">
        <v>-100</v>
      </c>
      <c r="AA31" s="22">
        <v>32840000</v>
      </c>
    </row>
    <row r="32" spans="1:27" x14ac:dyDescent="0.25">
      <c r="A32" s="23" t="s">
        <v>59</v>
      </c>
      <c r="B32" s="17" t="s">
        <v>32</v>
      </c>
      <c r="C32" s="18">
        <v>5322187</v>
      </c>
      <c r="D32" s="18"/>
      <c r="E32" s="19">
        <v>4713628</v>
      </c>
      <c r="F32" s="20">
        <v>4713628</v>
      </c>
      <c r="G32" s="20">
        <v>4036540</v>
      </c>
      <c r="H32" s="20">
        <v>1285647</v>
      </c>
      <c r="I32" s="20"/>
      <c r="J32" s="20">
        <v>5322187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5322187</v>
      </c>
      <c r="X32" s="20">
        <v>2356812</v>
      </c>
      <c r="Y32" s="20">
        <v>2965375</v>
      </c>
      <c r="Z32" s="21">
        <v>125.82144863485081</v>
      </c>
      <c r="AA32" s="22">
        <v>4713628</v>
      </c>
    </row>
    <row r="33" spans="1:27" x14ac:dyDescent="0.25">
      <c r="A33" s="23" t="s">
        <v>60</v>
      </c>
      <c r="B33" s="17" t="s">
        <v>32</v>
      </c>
      <c r="C33" s="18">
        <v>-136607289</v>
      </c>
      <c r="D33" s="18"/>
      <c r="E33" s="19">
        <v>-23235316</v>
      </c>
      <c r="F33" s="20">
        <v>-23235316</v>
      </c>
      <c r="G33" s="20">
        <v>-132255408</v>
      </c>
      <c r="H33" s="20">
        <v>12499922</v>
      </c>
      <c r="I33" s="20"/>
      <c r="J33" s="20">
        <v>-119755486</v>
      </c>
      <c r="K33" s="20"/>
      <c r="L33" s="20">
        <v>-2721803</v>
      </c>
      <c r="M33" s="20">
        <v>-2858345</v>
      </c>
      <c r="N33" s="20">
        <v>-5580148</v>
      </c>
      <c r="O33" s="20"/>
      <c r="P33" s="20"/>
      <c r="Q33" s="20"/>
      <c r="R33" s="20"/>
      <c r="S33" s="20"/>
      <c r="T33" s="20"/>
      <c r="U33" s="20"/>
      <c r="V33" s="20"/>
      <c r="W33" s="20">
        <v>-125335634</v>
      </c>
      <c r="X33" s="20">
        <v>-11617674</v>
      </c>
      <c r="Y33" s="20">
        <v>-113717960</v>
      </c>
      <c r="Z33" s="21">
        <v>978.83586680087603</v>
      </c>
      <c r="AA33" s="22">
        <v>-23235316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85721650</v>
      </c>
      <c r="D35" s="18"/>
      <c r="E35" s="19"/>
      <c r="F35" s="20"/>
      <c r="G35" s="20">
        <v>89424189</v>
      </c>
      <c r="H35" s="20">
        <v>4047738</v>
      </c>
      <c r="I35" s="20">
        <v>1752336</v>
      </c>
      <c r="J35" s="20">
        <v>95224263</v>
      </c>
      <c r="K35" s="20">
        <v>1749364</v>
      </c>
      <c r="L35" s="20">
        <v>1901307</v>
      </c>
      <c r="M35" s="20">
        <v>2632899</v>
      </c>
      <c r="N35" s="20">
        <v>6283570</v>
      </c>
      <c r="O35" s="20"/>
      <c r="P35" s="20"/>
      <c r="Q35" s="20"/>
      <c r="R35" s="20"/>
      <c r="S35" s="20"/>
      <c r="T35" s="20"/>
      <c r="U35" s="20"/>
      <c r="V35" s="20"/>
      <c r="W35" s="20">
        <v>101507833</v>
      </c>
      <c r="X35" s="20"/>
      <c r="Y35" s="20">
        <v>101507833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-45563452</v>
      </c>
      <c r="D37" s="29">
        <f t="shared" ref="D37:Y37" si="3">SUM(D29:D36)</f>
        <v>0</v>
      </c>
      <c r="E37" s="30">
        <f t="shared" si="3"/>
        <v>14318312</v>
      </c>
      <c r="F37" s="31">
        <f t="shared" si="3"/>
        <v>14318312</v>
      </c>
      <c r="G37" s="31">
        <f t="shared" si="3"/>
        <v>-38794679</v>
      </c>
      <c r="H37" s="31">
        <f t="shared" si="3"/>
        <v>17833307</v>
      </c>
      <c r="I37" s="31">
        <f t="shared" si="3"/>
        <v>1752336</v>
      </c>
      <c r="J37" s="31">
        <f t="shared" si="3"/>
        <v>-19209036</v>
      </c>
      <c r="K37" s="31">
        <f t="shared" si="3"/>
        <v>1749364</v>
      </c>
      <c r="L37" s="31">
        <f t="shared" si="3"/>
        <v>-820496</v>
      </c>
      <c r="M37" s="31">
        <f t="shared" si="3"/>
        <v>-225446</v>
      </c>
      <c r="N37" s="31">
        <f t="shared" si="3"/>
        <v>703422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-18505614</v>
      </c>
      <c r="X37" s="31">
        <f t="shared" si="3"/>
        <v>7159134</v>
      </c>
      <c r="Y37" s="31">
        <f t="shared" si="3"/>
        <v>-25664748</v>
      </c>
      <c r="Z37" s="32">
        <f>+IF(X37&lt;&gt;0,+(Y37/X37)*100,0)</f>
        <v>-358.48956032950355</v>
      </c>
      <c r="AA37" s="33">
        <f>SUM(AA29:AA36)</f>
        <v>14318312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-45563452</v>
      </c>
      <c r="D44" s="29">
        <f>+D37+D43</f>
        <v>0</v>
      </c>
      <c r="E44" s="30">
        <f t="shared" si="5"/>
        <v>14318312</v>
      </c>
      <c r="F44" s="31">
        <f t="shared" si="5"/>
        <v>14318312</v>
      </c>
      <c r="G44" s="31">
        <f t="shared" si="5"/>
        <v>-38794679</v>
      </c>
      <c r="H44" s="31">
        <f t="shared" si="5"/>
        <v>17833307</v>
      </c>
      <c r="I44" s="31">
        <f t="shared" si="5"/>
        <v>1752336</v>
      </c>
      <c r="J44" s="31">
        <f t="shared" si="5"/>
        <v>-19209036</v>
      </c>
      <c r="K44" s="31">
        <f t="shared" si="5"/>
        <v>1749364</v>
      </c>
      <c r="L44" s="31">
        <f t="shared" si="5"/>
        <v>-820496</v>
      </c>
      <c r="M44" s="31">
        <f t="shared" si="5"/>
        <v>-225446</v>
      </c>
      <c r="N44" s="31">
        <f t="shared" si="5"/>
        <v>703422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-18505614</v>
      </c>
      <c r="X44" s="31">
        <f t="shared" si="5"/>
        <v>7159134</v>
      </c>
      <c r="Y44" s="31">
        <f t="shared" si="5"/>
        <v>-25664748</v>
      </c>
      <c r="Z44" s="32">
        <f>+IF(X44&lt;&gt;0,+(Y44/X44)*100,0)</f>
        <v>-358.48956032950355</v>
      </c>
      <c r="AA44" s="33">
        <f>+AA37+AA43</f>
        <v>14318312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1034868110</v>
      </c>
      <c r="D45" s="42">
        <f t="shared" si="6"/>
        <v>0</v>
      </c>
      <c r="E45" s="43">
        <f t="shared" si="6"/>
        <v>910979203</v>
      </c>
      <c r="F45" s="44">
        <f t="shared" si="6"/>
        <v>910979203</v>
      </c>
      <c r="G45" s="44">
        <f t="shared" si="6"/>
        <v>1198693222</v>
      </c>
      <c r="H45" s="44">
        <f t="shared" si="6"/>
        <v>79027391</v>
      </c>
      <c r="I45" s="44">
        <f t="shared" si="6"/>
        <v>1312275</v>
      </c>
      <c r="J45" s="44">
        <f t="shared" si="6"/>
        <v>1279032888</v>
      </c>
      <c r="K45" s="44">
        <f t="shared" si="6"/>
        <v>14550149</v>
      </c>
      <c r="L45" s="44">
        <f t="shared" si="6"/>
        <v>21756550</v>
      </c>
      <c r="M45" s="44">
        <f t="shared" si="6"/>
        <v>23022587</v>
      </c>
      <c r="N45" s="44">
        <f t="shared" si="6"/>
        <v>59329286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1338362174</v>
      </c>
      <c r="X45" s="44">
        <f t="shared" si="6"/>
        <v>455489688</v>
      </c>
      <c r="Y45" s="44">
        <f t="shared" si="6"/>
        <v>882872486</v>
      </c>
      <c r="Z45" s="45">
        <f>+IF(X45&lt;&gt;0,+(Y45/X45)*100,0)</f>
        <v>193.82930267347786</v>
      </c>
      <c r="AA45" s="46">
        <f>+AA26-AA44</f>
        <v>910979203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-3005843538</v>
      </c>
      <c r="D47" s="18"/>
      <c r="E47" s="19"/>
      <c r="F47" s="20"/>
      <c r="G47" s="20">
        <v>-2805266354</v>
      </c>
      <c r="H47" s="20">
        <v>395784622</v>
      </c>
      <c r="I47" s="20">
        <v>97018211</v>
      </c>
      <c r="J47" s="20">
        <v>-2312463521</v>
      </c>
      <c r="K47" s="20">
        <v>-259975512</v>
      </c>
      <c r="L47" s="20">
        <v>90129952</v>
      </c>
      <c r="M47" s="20">
        <v>85676363</v>
      </c>
      <c r="N47" s="20">
        <v>-84169197</v>
      </c>
      <c r="O47" s="20"/>
      <c r="P47" s="20"/>
      <c r="Q47" s="20"/>
      <c r="R47" s="20"/>
      <c r="S47" s="20"/>
      <c r="T47" s="20"/>
      <c r="U47" s="20"/>
      <c r="V47" s="20"/>
      <c r="W47" s="20">
        <v>-2396632718</v>
      </c>
      <c r="X47" s="20"/>
      <c r="Y47" s="20">
        <v>-2396632718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-3005843538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-2805266354</v>
      </c>
      <c r="H50" s="52">
        <f t="shared" si="7"/>
        <v>395784622</v>
      </c>
      <c r="I50" s="52">
        <f t="shared" si="7"/>
        <v>97018211</v>
      </c>
      <c r="J50" s="52">
        <f t="shared" si="7"/>
        <v>-2312463521</v>
      </c>
      <c r="K50" s="52">
        <f t="shared" si="7"/>
        <v>-259975512</v>
      </c>
      <c r="L50" s="52">
        <f t="shared" si="7"/>
        <v>90129952</v>
      </c>
      <c r="M50" s="52">
        <f t="shared" si="7"/>
        <v>85676363</v>
      </c>
      <c r="N50" s="52">
        <f t="shared" si="7"/>
        <v>-84169197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-2396632718</v>
      </c>
      <c r="X50" s="52">
        <f t="shared" si="7"/>
        <v>0</v>
      </c>
      <c r="Y50" s="52">
        <f t="shared" si="7"/>
        <v>-2396632718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57098575</v>
      </c>
      <c r="D7" s="18"/>
      <c r="E7" s="19"/>
      <c r="F7" s="20"/>
      <c r="G7" s="20">
        <v>19024574</v>
      </c>
      <c r="H7" s="20">
        <v>-11960179</v>
      </c>
      <c r="I7" s="20">
        <v>-2793702</v>
      </c>
      <c r="J7" s="20">
        <v>4270693</v>
      </c>
      <c r="K7" s="20">
        <v>-327844</v>
      </c>
      <c r="L7" s="20">
        <v>57742678</v>
      </c>
      <c r="M7" s="20">
        <v>1531394</v>
      </c>
      <c r="N7" s="20">
        <v>58946228</v>
      </c>
      <c r="O7" s="20"/>
      <c r="P7" s="20"/>
      <c r="Q7" s="20"/>
      <c r="R7" s="20"/>
      <c r="S7" s="20"/>
      <c r="T7" s="20"/>
      <c r="U7" s="20"/>
      <c r="V7" s="20"/>
      <c r="W7" s="20">
        <v>63216921</v>
      </c>
      <c r="X7" s="20"/>
      <c r="Y7" s="20">
        <v>63216921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57098575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19024574</v>
      </c>
      <c r="H13" s="31">
        <f t="shared" si="0"/>
        <v>-11960179</v>
      </c>
      <c r="I13" s="31">
        <f t="shared" si="0"/>
        <v>-2793702</v>
      </c>
      <c r="J13" s="31">
        <f t="shared" si="0"/>
        <v>4270693</v>
      </c>
      <c r="K13" s="31">
        <f t="shared" si="0"/>
        <v>-327844</v>
      </c>
      <c r="L13" s="31">
        <f t="shared" si="0"/>
        <v>57742678</v>
      </c>
      <c r="M13" s="31">
        <f t="shared" si="0"/>
        <v>1531394</v>
      </c>
      <c r="N13" s="31">
        <f t="shared" si="0"/>
        <v>58946228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63216921</v>
      </c>
      <c r="X13" s="31">
        <f t="shared" si="0"/>
        <v>0</v>
      </c>
      <c r="Y13" s="31">
        <f t="shared" si="0"/>
        <v>63216921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58711546</v>
      </c>
      <c r="D17" s="18"/>
      <c r="E17" s="19">
        <v>4000000</v>
      </c>
      <c r="F17" s="20">
        <v>4000000</v>
      </c>
      <c r="G17" s="24">
        <v>59281371</v>
      </c>
      <c r="H17" s="24">
        <v>-569825</v>
      </c>
      <c r="I17" s="24"/>
      <c r="J17" s="20">
        <v>58711546</v>
      </c>
      <c r="K17" s="24">
        <v>2898671</v>
      </c>
      <c r="L17" s="24"/>
      <c r="M17" s="20"/>
      <c r="N17" s="24">
        <v>2898671</v>
      </c>
      <c r="O17" s="24"/>
      <c r="P17" s="24"/>
      <c r="Q17" s="20"/>
      <c r="R17" s="24"/>
      <c r="S17" s="24"/>
      <c r="T17" s="20"/>
      <c r="U17" s="24"/>
      <c r="V17" s="24"/>
      <c r="W17" s="24">
        <v>61610217</v>
      </c>
      <c r="X17" s="20">
        <v>2000004</v>
      </c>
      <c r="Y17" s="24">
        <v>59610213</v>
      </c>
      <c r="Z17" s="25">
        <v>2980.5046889906221</v>
      </c>
      <c r="AA17" s="26">
        <v>4000000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58711546</v>
      </c>
      <c r="D25" s="29">
        <f t="shared" ref="D25:Y25" si="1">SUM(D15:D24)</f>
        <v>0</v>
      </c>
      <c r="E25" s="35">
        <f t="shared" si="1"/>
        <v>4000000</v>
      </c>
      <c r="F25" s="36">
        <f t="shared" si="1"/>
        <v>4000000</v>
      </c>
      <c r="G25" s="36">
        <f t="shared" si="1"/>
        <v>59281371</v>
      </c>
      <c r="H25" s="36">
        <f t="shared" si="1"/>
        <v>-569825</v>
      </c>
      <c r="I25" s="36">
        <f t="shared" si="1"/>
        <v>0</v>
      </c>
      <c r="J25" s="36">
        <f t="shared" si="1"/>
        <v>58711546</v>
      </c>
      <c r="K25" s="36">
        <f t="shared" si="1"/>
        <v>2898671</v>
      </c>
      <c r="L25" s="36">
        <f t="shared" si="1"/>
        <v>0</v>
      </c>
      <c r="M25" s="36">
        <f t="shared" si="1"/>
        <v>0</v>
      </c>
      <c r="N25" s="36">
        <f t="shared" si="1"/>
        <v>2898671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61610217</v>
      </c>
      <c r="X25" s="36">
        <f t="shared" si="1"/>
        <v>2000004</v>
      </c>
      <c r="Y25" s="36">
        <f t="shared" si="1"/>
        <v>59610213</v>
      </c>
      <c r="Z25" s="37">
        <f>+IF(X25&lt;&gt;0,+(Y25/X25)*100,0)</f>
        <v>2980.5046889906221</v>
      </c>
      <c r="AA25" s="38">
        <f>SUM(AA15:AA24)</f>
        <v>4000000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115810121</v>
      </c>
      <c r="D26" s="29">
        <f>+D13+D25</f>
        <v>0</v>
      </c>
      <c r="E26" s="30">
        <f t="shared" si="2"/>
        <v>4000000</v>
      </c>
      <c r="F26" s="31">
        <f t="shared" si="2"/>
        <v>4000000</v>
      </c>
      <c r="G26" s="31">
        <f t="shared" si="2"/>
        <v>78305945</v>
      </c>
      <c r="H26" s="31">
        <f t="shared" si="2"/>
        <v>-12530004</v>
      </c>
      <c r="I26" s="31">
        <f t="shared" si="2"/>
        <v>-2793702</v>
      </c>
      <c r="J26" s="31">
        <f t="shared" si="2"/>
        <v>62982239</v>
      </c>
      <c r="K26" s="31">
        <f t="shared" si="2"/>
        <v>2570827</v>
      </c>
      <c r="L26" s="31">
        <f t="shared" si="2"/>
        <v>57742678</v>
      </c>
      <c r="M26" s="31">
        <f t="shared" si="2"/>
        <v>1531394</v>
      </c>
      <c r="N26" s="31">
        <f t="shared" si="2"/>
        <v>61844899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124827138</v>
      </c>
      <c r="X26" s="31">
        <f t="shared" si="2"/>
        <v>2000004</v>
      </c>
      <c r="Y26" s="31">
        <f t="shared" si="2"/>
        <v>122827134</v>
      </c>
      <c r="Z26" s="32">
        <f>+IF(X26&lt;&gt;0,+(Y26/X26)*100,0)</f>
        <v>6141.3444173111657</v>
      </c>
      <c r="AA26" s="33">
        <f>+AA13+AA25</f>
        <v>4000000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2898954</v>
      </c>
      <c r="D31" s="18"/>
      <c r="E31" s="19">
        <v>-71223120</v>
      </c>
      <c r="F31" s="20">
        <v>-71223120</v>
      </c>
      <c r="G31" s="20">
        <v>2919180</v>
      </c>
      <c r="H31" s="20">
        <v>22720</v>
      </c>
      <c r="I31" s="20">
        <v>17010</v>
      </c>
      <c r="J31" s="20">
        <v>2958910</v>
      </c>
      <c r="K31" s="20">
        <v>58791</v>
      </c>
      <c r="L31" s="20">
        <v>50273</v>
      </c>
      <c r="M31" s="20">
        <v>19212</v>
      </c>
      <c r="N31" s="20">
        <v>128276</v>
      </c>
      <c r="O31" s="20"/>
      <c r="P31" s="20"/>
      <c r="Q31" s="20"/>
      <c r="R31" s="20"/>
      <c r="S31" s="20"/>
      <c r="T31" s="20"/>
      <c r="U31" s="20"/>
      <c r="V31" s="20"/>
      <c r="W31" s="20">
        <v>3087186</v>
      </c>
      <c r="X31" s="20">
        <v>-35611560</v>
      </c>
      <c r="Y31" s="20">
        <v>38698746</v>
      </c>
      <c r="Z31" s="21">
        <v>-108.66905577851686</v>
      </c>
      <c r="AA31" s="22">
        <v>-71223120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11575964</v>
      </c>
      <c r="D35" s="18"/>
      <c r="E35" s="19"/>
      <c r="F35" s="20"/>
      <c r="G35" s="20">
        <v>11732420</v>
      </c>
      <c r="H35" s="20">
        <v>677313</v>
      </c>
      <c r="I35" s="20">
        <v>-410859</v>
      </c>
      <c r="J35" s="20">
        <v>11998874</v>
      </c>
      <c r="K35" s="20">
        <v>-83566</v>
      </c>
      <c r="L35" s="20">
        <v>47793</v>
      </c>
      <c r="M35" s="20">
        <v>151312</v>
      </c>
      <c r="N35" s="20">
        <v>115539</v>
      </c>
      <c r="O35" s="20"/>
      <c r="P35" s="20"/>
      <c r="Q35" s="20"/>
      <c r="R35" s="20"/>
      <c r="S35" s="20"/>
      <c r="T35" s="20"/>
      <c r="U35" s="20"/>
      <c r="V35" s="20"/>
      <c r="W35" s="20">
        <v>12114413</v>
      </c>
      <c r="X35" s="20"/>
      <c r="Y35" s="20">
        <v>12114413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14474918</v>
      </c>
      <c r="D37" s="29">
        <f t="shared" ref="D37:Y37" si="3">SUM(D29:D36)</f>
        <v>0</v>
      </c>
      <c r="E37" s="30">
        <f t="shared" si="3"/>
        <v>-71223120</v>
      </c>
      <c r="F37" s="31">
        <f t="shared" si="3"/>
        <v>-71223120</v>
      </c>
      <c r="G37" s="31">
        <f t="shared" si="3"/>
        <v>14651600</v>
      </c>
      <c r="H37" s="31">
        <f t="shared" si="3"/>
        <v>700033</v>
      </c>
      <c r="I37" s="31">
        <f t="shared" si="3"/>
        <v>-393849</v>
      </c>
      <c r="J37" s="31">
        <f t="shared" si="3"/>
        <v>14957784</v>
      </c>
      <c r="K37" s="31">
        <f t="shared" si="3"/>
        <v>-24775</v>
      </c>
      <c r="L37" s="31">
        <f t="shared" si="3"/>
        <v>98066</v>
      </c>
      <c r="M37" s="31">
        <f t="shared" si="3"/>
        <v>170524</v>
      </c>
      <c r="N37" s="31">
        <f t="shared" si="3"/>
        <v>243815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15201599</v>
      </c>
      <c r="X37" s="31">
        <f t="shared" si="3"/>
        <v>-35611560</v>
      </c>
      <c r="Y37" s="31">
        <f t="shared" si="3"/>
        <v>50813159</v>
      </c>
      <c r="Z37" s="32">
        <f>+IF(X37&lt;&gt;0,+(Y37/X37)*100,0)</f>
        <v>-142.68725941800921</v>
      </c>
      <c r="AA37" s="33">
        <f>SUM(AA29:AA36)</f>
        <v>-71223120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14474918</v>
      </c>
      <c r="D44" s="29">
        <f>+D37+D43</f>
        <v>0</v>
      </c>
      <c r="E44" s="30">
        <f t="shared" si="5"/>
        <v>-71223120</v>
      </c>
      <c r="F44" s="31">
        <f t="shared" si="5"/>
        <v>-71223120</v>
      </c>
      <c r="G44" s="31">
        <f t="shared" si="5"/>
        <v>14651600</v>
      </c>
      <c r="H44" s="31">
        <f t="shared" si="5"/>
        <v>700033</v>
      </c>
      <c r="I44" s="31">
        <f t="shared" si="5"/>
        <v>-393849</v>
      </c>
      <c r="J44" s="31">
        <f t="shared" si="5"/>
        <v>14957784</v>
      </c>
      <c r="K44" s="31">
        <f t="shared" si="5"/>
        <v>-24775</v>
      </c>
      <c r="L44" s="31">
        <f t="shared" si="5"/>
        <v>98066</v>
      </c>
      <c r="M44" s="31">
        <f t="shared" si="5"/>
        <v>170524</v>
      </c>
      <c r="N44" s="31">
        <f t="shared" si="5"/>
        <v>243815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15201599</v>
      </c>
      <c r="X44" s="31">
        <f t="shared" si="5"/>
        <v>-35611560</v>
      </c>
      <c r="Y44" s="31">
        <f t="shared" si="5"/>
        <v>50813159</v>
      </c>
      <c r="Z44" s="32">
        <f>+IF(X44&lt;&gt;0,+(Y44/X44)*100,0)</f>
        <v>-142.68725941800921</v>
      </c>
      <c r="AA44" s="33">
        <f>+AA37+AA43</f>
        <v>-71223120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101335203</v>
      </c>
      <c r="D45" s="42">
        <f t="shared" si="6"/>
        <v>0</v>
      </c>
      <c r="E45" s="43">
        <f t="shared" si="6"/>
        <v>75223120</v>
      </c>
      <c r="F45" s="44">
        <f t="shared" si="6"/>
        <v>75223120</v>
      </c>
      <c r="G45" s="44">
        <f t="shared" si="6"/>
        <v>63654345</v>
      </c>
      <c r="H45" s="44">
        <f t="shared" si="6"/>
        <v>-13230037</v>
      </c>
      <c r="I45" s="44">
        <f t="shared" si="6"/>
        <v>-2399853</v>
      </c>
      <c r="J45" s="44">
        <f t="shared" si="6"/>
        <v>48024455</v>
      </c>
      <c r="K45" s="44">
        <f t="shared" si="6"/>
        <v>2595602</v>
      </c>
      <c r="L45" s="44">
        <f t="shared" si="6"/>
        <v>57644612</v>
      </c>
      <c r="M45" s="44">
        <f t="shared" si="6"/>
        <v>1360870</v>
      </c>
      <c r="N45" s="44">
        <f t="shared" si="6"/>
        <v>61601084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109625539</v>
      </c>
      <c r="X45" s="44">
        <f t="shared" si="6"/>
        <v>37611564</v>
      </c>
      <c r="Y45" s="44">
        <f t="shared" si="6"/>
        <v>72013975</v>
      </c>
      <c r="Z45" s="45">
        <f>+IF(X45&lt;&gt;0,+(Y45/X45)*100,0)</f>
        <v>191.46764277071807</v>
      </c>
      <c r="AA45" s="46">
        <f>+AA26-AA44</f>
        <v>75223120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34652963</v>
      </c>
      <c r="D47" s="18"/>
      <c r="E47" s="19">
        <v>-18875745</v>
      </c>
      <c r="F47" s="20">
        <v>-18875745</v>
      </c>
      <c r="G47" s="20">
        <v>38098926</v>
      </c>
      <c r="H47" s="20">
        <v>20228748</v>
      </c>
      <c r="I47" s="20">
        <v>4247216</v>
      </c>
      <c r="J47" s="20">
        <v>62574890</v>
      </c>
      <c r="K47" s="20">
        <v>-6562213</v>
      </c>
      <c r="L47" s="20">
        <v>-5780404</v>
      </c>
      <c r="M47" s="20">
        <v>-1201275</v>
      </c>
      <c r="N47" s="20">
        <v>-13543892</v>
      </c>
      <c r="O47" s="20"/>
      <c r="P47" s="20"/>
      <c r="Q47" s="20"/>
      <c r="R47" s="20"/>
      <c r="S47" s="20"/>
      <c r="T47" s="20"/>
      <c r="U47" s="20"/>
      <c r="V47" s="20"/>
      <c r="W47" s="20">
        <v>49030998</v>
      </c>
      <c r="X47" s="20">
        <v>-9437874</v>
      </c>
      <c r="Y47" s="20">
        <v>58468872</v>
      </c>
      <c r="Z47" s="47">
        <v>-619.51316578288709</v>
      </c>
      <c r="AA47" s="22">
        <v>-18875745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34652963</v>
      </c>
      <c r="D50" s="50">
        <f t="shared" ref="D50:Y50" si="7">SUM(D47:D49)</f>
        <v>0</v>
      </c>
      <c r="E50" s="51">
        <f t="shared" si="7"/>
        <v>-18875745</v>
      </c>
      <c r="F50" s="52">
        <f t="shared" si="7"/>
        <v>-18875745</v>
      </c>
      <c r="G50" s="52">
        <f t="shared" si="7"/>
        <v>38098926</v>
      </c>
      <c r="H50" s="52">
        <f t="shared" si="7"/>
        <v>20228748</v>
      </c>
      <c r="I50" s="52">
        <f t="shared" si="7"/>
        <v>4247216</v>
      </c>
      <c r="J50" s="52">
        <f t="shared" si="7"/>
        <v>62574890</v>
      </c>
      <c r="K50" s="52">
        <f t="shared" si="7"/>
        <v>-6562213</v>
      </c>
      <c r="L50" s="52">
        <f t="shared" si="7"/>
        <v>-5780404</v>
      </c>
      <c r="M50" s="52">
        <f t="shared" si="7"/>
        <v>-1201275</v>
      </c>
      <c r="N50" s="52">
        <f t="shared" si="7"/>
        <v>-13543892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49030998</v>
      </c>
      <c r="X50" s="52">
        <f t="shared" si="7"/>
        <v>-9437874</v>
      </c>
      <c r="Y50" s="52">
        <f t="shared" si="7"/>
        <v>58468872</v>
      </c>
      <c r="Z50" s="53">
        <f>+IF(X50&lt;&gt;0,+(Y50/X50)*100,0)</f>
        <v>-619.51316578288709</v>
      </c>
      <c r="AA50" s="54">
        <f>SUM(AA47:AA49)</f>
        <v>-18875745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338444585</v>
      </c>
      <c r="D6" s="18"/>
      <c r="E6" s="19">
        <v>-145195964</v>
      </c>
      <c r="F6" s="20">
        <v>-145195964</v>
      </c>
      <c r="G6" s="20">
        <v>-174349703</v>
      </c>
      <c r="H6" s="20">
        <v>33875473</v>
      </c>
      <c r="I6" s="20">
        <v>-889471</v>
      </c>
      <c r="J6" s="20">
        <v>-141363701</v>
      </c>
      <c r="K6" s="20">
        <v>16116412</v>
      </c>
      <c r="L6" s="20">
        <v>52753420</v>
      </c>
      <c r="M6" s="20">
        <v>-73147927</v>
      </c>
      <c r="N6" s="20">
        <v>-4278095</v>
      </c>
      <c r="O6" s="20"/>
      <c r="P6" s="20"/>
      <c r="Q6" s="20"/>
      <c r="R6" s="20"/>
      <c r="S6" s="20"/>
      <c r="T6" s="20"/>
      <c r="U6" s="20"/>
      <c r="V6" s="20"/>
      <c r="W6" s="20">
        <v>-145641796</v>
      </c>
      <c r="X6" s="20">
        <v>-18014879</v>
      </c>
      <c r="Y6" s="20">
        <v>-127626917</v>
      </c>
      <c r="Z6" s="21">
        <v>708.45281281101029</v>
      </c>
      <c r="AA6" s="22">
        <v>-145195964</v>
      </c>
    </row>
    <row r="7" spans="1:27" x14ac:dyDescent="0.25">
      <c r="A7" s="23" t="s">
        <v>35</v>
      </c>
      <c r="B7" s="17" t="s">
        <v>32</v>
      </c>
      <c r="C7" s="18">
        <v>-4570766222</v>
      </c>
      <c r="D7" s="18"/>
      <c r="E7" s="19">
        <v>-3741609249</v>
      </c>
      <c r="F7" s="20">
        <v>-3741609249</v>
      </c>
      <c r="G7" s="20">
        <v>-5772506197</v>
      </c>
      <c r="H7" s="20">
        <v>28893110</v>
      </c>
      <c r="I7" s="20">
        <v>13513758</v>
      </c>
      <c r="J7" s="20">
        <v>-5730099329</v>
      </c>
      <c r="K7" s="20">
        <v>-34475630</v>
      </c>
      <c r="L7" s="20">
        <v>-2496115</v>
      </c>
      <c r="M7" s="20">
        <v>13370461</v>
      </c>
      <c r="N7" s="20">
        <v>-23601284</v>
      </c>
      <c r="O7" s="20"/>
      <c r="P7" s="20"/>
      <c r="Q7" s="20"/>
      <c r="R7" s="20"/>
      <c r="S7" s="20"/>
      <c r="T7" s="20"/>
      <c r="U7" s="20"/>
      <c r="V7" s="20"/>
      <c r="W7" s="20">
        <v>-5753700613</v>
      </c>
      <c r="X7" s="20">
        <v>-3778185878</v>
      </c>
      <c r="Y7" s="20">
        <v>-1975514735</v>
      </c>
      <c r="Z7" s="21">
        <v>52.287388677810313</v>
      </c>
      <c r="AA7" s="22">
        <v>-3741609249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-4232321637</v>
      </c>
      <c r="D13" s="29">
        <f>SUM(D6:D12)</f>
        <v>0</v>
      </c>
      <c r="E13" s="30">
        <f t="shared" si="0"/>
        <v>-3886805213</v>
      </c>
      <c r="F13" s="31">
        <f t="shared" si="0"/>
        <v>-3886805213</v>
      </c>
      <c r="G13" s="31">
        <f t="shared" si="0"/>
        <v>-5946855900</v>
      </c>
      <c r="H13" s="31">
        <f t="shared" si="0"/>
        <v>62768583</v>
      </c>
      <c r="I13" s="31">
        <f t="shared" si="0"/>
        <v>12624287</v>
      </c>
      <c r="J13" s="31">
        <f t="shared" si="0"/>
        <v>-5871463030</v>
      </c>
      <c r="K13" s="31">
        <f t="shared" si="0"/>
        <v>-18359218</v>
      </c>
      <c r="L13" s="31">
        <f t="shared" si="0"/>
        <v>50257305</v>
      </c>
      <c r="M13" s="31">
        <f t="shared" si="0"/>
        <v>-59777466</v>
      </c>
      <c r="N13" s="31">
        <f t="shared" si="0"/>
        <v>-27879379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-5899342409</v>
      </c>
      <c r="X13" s="31">
        <f t="shared" si="0"/>
        <v>-3796200757</v>
      </c>
      <c r="Y13" s="31">
        <f t="shared" si="0"/>
        <v>-2103141652</v>
      </c>
      <c r="Z13" s="32">
        <f>+IF(X13&lt;&gt;0,+(Y13/X13)*100,0)</f>
        <v>55.4012231339956</v>
      </c>
      <c r="AA13" s="33">
        <f>SUM(AA6:AA12)</f>
        <v>-3886805213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-486116596</v>
      </c>
      <c r="D17" s="18"/>
      <c r="E17" s="19">
        <v>-497308494</v>
      </c>
      <c r="F17" s="20">
        <v>-497308494</v>
      </c>
      <c r="G17" s="24">
        <v>-465518669</v>
      </c>
      <c r="H17" s="24">
        <v>-213278</v>
      </c>
      <c r="I17" s="24">
        <v>3614873</v>
      </c>
      <c r="J17" s="20">
        <v>-462117074</v>
      </c>
      <c r="K17" s="24"/>
      <c r="L17" s="24">
        <v>1176635</v>
      </c>
      <c r="M17" s="20">
        <v>1727111</v>
      </c>
      <c r="N17" s="24">
        <v>2903746</v>
      </c>
      <c r="O17" s="24"/>
      <c r="P17" s="24"/>
      <c r="Q17" s="20"/>
      <c r="R17" s="24"/>
      <c r="S17" s="24"/>
      <c r="T17" s="20"/>
      <c r="U17" s="24"/>
      <c r="V17" s="24"/>
      <c r="W17" s="24">
        <v>-459213328</v>
      </c>
      <c r="X17" s="20">
        <v>-502308490</v>
      </c>
      <c r="Y17" s="24">
        <v>43095162</v>
      </c>
      <c r="Z17" s="25">
        <v>-8.5794213830628276</v>
      </c>
      <c r="AA17" s="26">
        <v>-497308494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-486116596</v>
      </c>
      <c r="D25" s="29">
        <f t="shared" ref="D25:Y25" si="1">SUM(D15:D24)</f>
        <v>0</v>
      </c>
      <c r="E25" s="35">
        <f t="shared" si="1"/>
        <v>-497308494</v>
      </c>
      <c r="F25" s="36">
        <f t="shared" si="1"/>
        <v>-497308494</v>
      </c>
      <c r="G25" s="36">
        <f t="shared" si="1"/>
        <v>-465518669</v>
      </c>
      <c r="H25" s="36">
        <f t="shared" si="1"/>
        <v>-213278</v>
      </c>
      <c r="I25" s="36">
        <f t="shared" si="1"/>
        <v>3614873</v>
      </c>
      <c r="J25" s="36">
        <f t="shared" si="1"/>
        <v>-462117074</v>
      </c>
      <c r="K25" s="36">
        <f t="shared" si="1"/>
        <v>0</v>
      </c>
      <c r="L25" s="36">
        <f t="shared" si="1"/>
        <v>1176635</v>
      </c>
      <c r="M25" s="36">
        <f t="shared" si="1"/>
        <v>1727111</v>
      </c>
      <c r="N25" s="36">
        <f t="shared" si="1"/>
        <v>2903746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-459213328</v>
      </c>
      <c r="X25" s="36">
        <f t="shared" si="1"/>
        <v>-502308490</v>
      </c>
      <c r="Y25" s="36">
        <f t="shared" si="1"/>
        <v>43095162</v>
      </c>
      <c r="Z25" s="37">
        <f>+IF(X25&lt;&gt;0,+(Y25/X25)*100,0)</f>
        <v>-8.5794213830628276</v>
      </c>
      <c r="AA25" s="38">
        <f>SUM(AA15:AA24)</f>
        <v>-497308494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-4718438233</v>
      </c>
      <c r="D26" s="29">
        <f>+D13+D25</f>
        <v>0</v>
      </c>
      <c r="E26" s="30">
        <f t="shared" si="2"/>
        <v>-4384113707</v>
      </c>
      <c r="F26" s="31">
        <f t="shared" si="2"/>
        <v>-4384113707</v>
      </c>
      <c r="G26" s="31">
        <f t="shared" si="2"/>
        <v>-6412374569</v>
      </c>
      <c r="H26" s="31">
        <f t="shared" si="2"/>
        <v>62555305</v>
      </c>
      <c r="I26" s="31">
        <f t="shared" si="2"/>
        <v>16239160</v>
      </c>
      <c r="J26" s="31">
        <f t="shared" si="2"/>
        <v>-6333580104</v>
      </c>
      <c r="K26" s="31">
        <f t="shared" si="2"/>
        <v>-18359218</v>
      </c>
      <c r="L26" s="31">
        <f t="shared" si="2"/>
        <v>51433940</v>
      </c>
      <c r="M26" s="31">
        <f t="shared" si="2"/>
        <v>-58050355</v>
      </c>
      <c r="N26" s="31">
        <f t="shared" si="2"/>
        <v>-24975633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-6358555737</v>
      </c>
      <c r="X26" s="31">
        <f t="shared" si="2"/>
        <v>-4298509247</v>
      </c>
      <c r="Y26" s="31">
        <f t="shared" si="2"/>
        <v>-2060046490</v>
      </c>
      <c r="Z26" s="32">
        <f>+IF(X26&lt;&gt;0,+(Y26/X26)*100,0)</f>
        <v>47.924672755740616</v>
      </c>
      <c r="AA26" s="33">
        <f>+AA13+AA25</f>
        <v>-4384113707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32129854</v>
      </c>
      <c r="D31" s="18"/>
      <c r="E31" s="19">
        <v>29668964</v>
      </c>
      <c r="F31" s="20">
        <v>29668964</v>
      </c>
      <c r="G31" s="20">
        <v>32201958</v>
      </c>
      <c r="H31" s="20">
        <v>790427</v>
      </c>
      <c r="I31" s="20">
        <v>338648</v>
      </c>
      <c r="J31" s="20">
        <v>33331033</v>
      </c>
      <c r="K31" s="20">
        <v>726899</v>
      </c>
      <c r="L31" s="20">
        <v>160154</v>
      </c>
      <c r="M31" s="20">
        <v>713647</v>
      </c>
      <c r="N31" s="20">
        <v>1600700</v>
      </c>
      <c r="O31" s="20"/>
      <c r="P31" s="20"/>
      <c r="Q31" s="20"/>
      <c r="R31" s="20"/>
      <c r="S31" s="20"/>
      <c r="T31" s="20"/>
      <c r="U31" s="20"/>
      <c r="V31" s="20"/>
      <c r="W31" s="20">
        <v>34931733</v>
      </c>
      <c r="X31" s="20">
        <v>29668964</v>
      </c>
      <c r="Y31" s="20">
        <v>5262769</v>
      </c>
      <c r="Z31" s="21">
        <v>17.738297164673494</v>
      </c>
      <c r="AA31" s="22">
        <v>29668964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77393940</v>
      </c>
      <c r="I32" s="20">
        <v>47349670</v>
      </c>
      <c r="J32" s="20">
        <v>124743610</v>
      </c>
      <c r="K32" s="20">
        <v>18030743</v>
      </c>
      <c r="L32" s="20">
        <v>47298781</v>
      </c>
      <c r="M32" s="20">
        <v>-36085044</v>
      </c>
      <c r="N32" s="20">
        <v>29244480</v>
      </c>
      <c r="O32" s="20"/>
      <c r="P32" s="20"/>
      <c r="Q32" s="20"/>
      <c r="R32" s="20"/>
      <c r="S32" s="20"/>
      <c r="T32" s="20"/>
      <c r="U32" s="20"/>
      <c r="V32" s="20"/>
      <c r="W32" s="20">
        <v>153988090</v>
      </c>
      <c r="X32" s="20"/>
      <c r="Y32" s="20">
        <v>153988090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32129854</v>
      </c>
      <c r="D37" s="29">
        <f t="shared" ref="D37:Y37" si="3">SUM(D29:D36)</f>
        <v>0</v>
      </c>
      <c r="E37" s="30">
        <f t="shared" si="3"/>
        <v>29668964</v>
      </c>
      <c r="F37" s="31">
        <f t="shared" si="3"/>
        <v>29668964</v>
      </c>
      <c r="G37" s="31">
        <f t="shared" si="3"/>
        <v>32201958</v>
      </c>
      <c r="H37" s="31">
        <f t="shared" si="3"/>
        <v>78184367</v>
      </c>
      <c r="I37" s="31">
        <f t="shared" si="3"/>
        <v>47688318</v>
      </c>
      <c r="J37" s="31">
        <f t="shared" si="3"/>
        <v>158074643</v>
      </c>
      <c r="K37" s="31">
        <f t="shared" si="3"/>
        <v>18757642</v>
      </c>
      <c r="L37" s="31">
        <f t="shared" si="3"/>
        <v>47458935</v>
      </c>
      <c r="M37" s="31">
        <f t="shared" si="3"/>
        <v>-35371397</v>
      </c>
      <c r="N37" s="31">
        <f t="shared" si="3"/>
        <v>30845180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188919823</v>
      </c>
      <c r="X37" s="31">
        <f t="shared" si="3"/>
        <v>29668964</v>
      </c>
      <c r="Y37" s="31">
        <f t="shared" si="3"/>
        <v>159250859</v>
      </c>
      <c r="Z37" s="32">
        <f>+IF(X37&lt;&gt;0,+(Y37/X37)*100,0)</f>
        <v>536.75908265620592</v>
      </c>
      <c r="AA37" s="33">
        <f>SUM(AA29:AA36)</f>
        <v>29668964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32129854</v>
      </c>
      <c r="D44" s="29">
        <f>+D37+D43</f>
        <v>0</v>
      </c>
      <c r="E44" s="30">
        <f t="shared" si="5"/>
        <v>29668964</v>
      </c>
      <c r="F44" s="31">
        <f t="shared" si="5"/>
        <v>29668964</v>
      </c>
      <c r="G44" s="31">
        <f t="shared" si="5"/>
        <v>32201958</v>
      </c>
      <c r="H44" s="31">
        <f t="shared" si="5"/>
        <v>78184367</v>
      </c>
      <c r="I44" s="31">
        <f t="shared" si="5"/>
        <v>47688318</v>
      </c>
      <c r="J44" s="31">
        <f t="shared" si="5"/>
        <v>158074643</v>
      </c>
      <c r="K44" s="31">
        <f t="shared" si="5"/>
        <v>18757642</v>
      </c>
      <c r="L44" s="31">
        <f t="shared" si="5"/>
        <v>47458935</v>
      </c>
      <c r="M44" s="31">
        <f t="shared" si="5"/>
        <v>-35371397</v>
      </c>
      <c r="N44" s="31">
        <f t="shared" si="5"/>
        <v>30845180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188919823</v>
      </c>
      <c r="X44" s="31">
        <f t="shared" si="5"/>
        <v>29668964</v>
      </c>
      <c r="Y44" s="31">
        <f t="shared" si="5"/>
        <v>159250859</v>
      </c>
      <c r="Z44" s="32">
        <f>+IF(X44&lt;&gt;0,+(Y44/X44)*100,0)</f>
        <v>536.75908265620592</v>
      </c>
      <c r="AA44" s="33">
        <f>+AA37+AA43</f>
        <v>29668964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-4750568087</v>
      </c>
      <c r="D45" s="42">
        <f t="shared" si="6"/>
        <v>0</v>
      </c>
      <c r="E45" s="43">
        <f t="shared" si="6"/>
        <v>-4413782671</v>
      </c>
      <c r="F45" s="44">
        <f t="shared" si="6"/>
        <v>-4413782671</v>
      </c>
      <c r="G45" s="44">
        <f t="shared" si="6"/>
        <v>-6444576527</v>
      </c>
      <c r="H45" s="44">
        <f t="shared" si="6"/>
        <v>-15629062</v>
      </c>
      <c r="I45" s="44">
        <f t="shared" si="6"/>
        <v>-31449158</v>
      </c>
      <c r="J45" s="44">
        <f t="shared" si="6"/>
        <v>-6491654747</v>
      </c>
      <c r="K45" s="44">
        <f t="shared" si="6"/>
        <v>-37116860</v>
      </c>
      <c r="L45" s="44">
        <f t="shared" si="6"/>
        <v>3975005</v>
      </c>
      <c r="M45" s="44">
        <f t="shared" si="6"/>
        <v>-22678958</v>
      </c>
      <c r="N45" s="44">
        <f t="shared" si="6"/>
        <v>-55820813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-6547475560</v>
      </c>
      <c r="X45" s="44">
        <f t="shared" si="6"/>
        <v>-4328178211</v>
      </c>
      <c r="Y45" s="44">
        <f t="shared" si="6"/>
        <v>-2219297349</v>
      </c>
      <c r="Z45" s="45">
        <f>+IF(X45&lt;&gt;0,+(Y45/X45)*100,0)</f>
        <v>51.275553842946877</v>
      </c>
      <c r="AA45" s="46">
        <f>+AA26-AA44</f>
        <v>-4413782671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-62042705</v>
      </c>
      <c r="F47" s="20">
        <v>-62042705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23561755</v>
      </c>
      <c r="Y47" s="20">
        <v>-23561755</v>
      </c>
      <c r="Z47" s="47">
        <v>-100</v>
      </c>
      <c r="AA47" s="22">
        <v>-62042705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-62042705</v>
      </c>
      <c r="F50" s="52">
        <f t="shared" si="7"/>
        <v>-62042705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23561755</v>
      </c>
      <c r="Y50" s="52">
        <f t="shared" si="7"/>
        <v>-23561755</v>
      </c>
      <c r="Z50" s="53">
        <f>+IF(X50&lt;&gt;0,+(Y50/X50)*100,0)</f>
        <v>-100</v>
      </c>
      <c r="AA50" s="54">
        <f>SUM(AA47:AA49)</f>
        <v>-62042705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284995897</v>
      </c>
      <c r="D6" s="18"/>
      <c r="E6" s="19">
        <v>-1787372858</v>
      </c>
      <c r="F6" s="20">
        <v>-1789557853</v>
      </c>
      <c r="G6" s="20">
        <v>-659641774</v>
      </c>
      <c r="H6" s="20">
        <v>19715303</v>
      </c>
      <c r="I6" s="20">
        <v>-14700295</v>
      </c>
      <c r="J6" s="20">
        <v>-654626766</v>
      </c>
      <c r="K6" s="20">
        <v>-1341108</v>
      </c>
      <c r="L6" s="20">
        <v>37235781</v>
      </c>
      <c r="M6" s="20">
        <v>-84558434</v>
      </c>
      <c r="N6" s="20">
        <v>-48663761</v>
      </c>
      <c r="O6" s="20"/>
      <c r="P6" s="20"/>
      <c r="Q6" s="20"/>
      <c r="R6" s="20"/>
      <c r="S6" s="20"/>
      <c r="T6" s="20"/>
      <c r="U6" s="20"/>
      <c r="V6" s="20"/>
      <c r="W6" s="20">
        <v>-703290527</v>
      </c>
      <c r="X6" s="20">
        <v>-963427895</v>
      </c>
      <c r="Y6" s="20">
        <v>260137368</v>
      </c>
      <c r="Z6" s="21">
        <v>-27.001228566254042</v>
      </c>
      <c r="AA6" s="22">
        <v>-1789557853</v>
      </c>
    </row>
    <row r="7" spans="1:27" x14ac:dyDescent="0.25">
      <c r="A7" s="23" t="s">
        <v>35</v>
      </c>
      <c r="B7" s="17" t="s">
        <v>32</v>
      </c>
      <c r="C7" s="18">
        <v>-2178774504</v>
      </c>
      <c r="D7" s="18"/>
      <c r="E7" s="19">
        <v>-2503109833</v>
      </c>
      <c r="F7" s="20">
        <v>-2503109833</v>
      </c>
      <c r="G7" s="20">
        <v>-4930801412</v>
      </c>
      <c r="H7" s="20">
        <v>282084722</v>
      </c>
      <c r="I7" s="20">
        <v>114020560</v>
      </c>
      <c r="J7" s="20">
        <v>-4534696130</v>
      </c>
      <c r="K7" s="20">
        <v>60116002</v>
      </c>
      <c r="L7" s="20">
        <v>276241722</v>
      </c>
      <c r="M7" s="20">
        <v>-1421080230</v>
      </c>
      <c r="N7" s="20">
        <v>-1084722506</v>
      </c>
      <c r="O7" s="20"/>
      <c r="P7" s="20"/>
      <c r="Q7" s="20"/>
      <c r="R7" s="20"/>
      <c r="S7" s="20"/>
      <c r="T7" s="20"/>
      <c r="U7" s="20"/>
      <c r="V7" s="20"/>
      <c r="W7" s="20">
        <v>-5619418636</v>
      </c>
      <c r="X7" s="20">
        <v>-3135383726</v>
      </c>
      <c r="Y7" s="20">
        <v>-2484034910</v>
      </c>
      <c r="Z7" s="21">
        <v>79.225866020840613</v>
      </c>
      <c r="AA7" s="22">
        <v>-2503109833</v>
      </c>
    </row>
    <row r="8" spans="1:27" x14ac:dyDescent="0.25">
      <c r="A8" s="23" t="s">
        <v>36</v>
      </c>
      <c r="B8" s="17" t="s">
        <v>32</v>
      </c>
      <c r="C8" s="18">
        <v>-7813751</v>
      </c>
      <c r="D8" s="18"/>
      <c r="E8" s="19">
        <v>7805229</v>
      </c>
      <c r="F8" s="20">
        <v>7805229</v>
      </c>
      <c r="G8" s="20">
        <v>113355</v>
      </c>
      <c r="H8" s="20">
        <v>126456</v>
      </c>
      <c r="I8" s="20">
        <v>84530</v>
      </c>
      <c r="J8" s="20">
        <v>324341</v>
      </c>
      <c r="K8" s="20">
        <v>77968</v>
      </c>
      <c r="L8" s="20">
        <v>123593</v>
      </c>
      <c r="M8" s="20">
        <v>119308</v>
      </c>
      <c r="N8" s="20">
        <v>320869</v>
      </c>
      <c r="O8" s="20"/>
      <c r="P8" s="20"/>
      <c r="Q8" s="20"/>
      <c r="R8" s="20"/>
      <c r="S8" s="20"/>
      <c r="T8" s="20"/>
      <c r="U8" s="20"/>
      <c r="V8" s="20"/>
      <c r="W8" s="20">
        <v>645210</v>
      </c>
      <c r="X8" s="20">
        <v>7805229</v>
      </c>
      <c r="Y8" s="20">
        <v>-7160019</v>
      </c>
      <c r="Z8" s="21">
        <v>-91.733618578007125</v>
      </c>
      <c r="AA8" s="22">
        <v>7805229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-35756441</v>
      </c>
      <c r="D10" s="18"/>
      <c r="E10" s="19">
        <v>-5494829</v>
      </c>
      <c r="F10" s="20">
        <v>-4955302</v>
      </c>
      <c r="G10" s="20">
        <v>-19246571</v>
      </c>
      <c r="H10" s="20">
        <v>1435387</v>
      </c>
      <c r="I10" s="20">
        <v>-2516291</v>
      </c>
      <c r="J10" s="20">
        <v>-20327475</v>
      </c>
      <c r="K10" s="20">
        <v>2333310</v>
      </c>
      <c r="L10" s="20">
        <v>-1203107</v>
      </c>
      <c r="M10" s="20">
        <v>2492072</v>
      </c>
      <c r="N10" s="20">
        <v>3622275</v>
      </c>
      <c r="O10" s="20"/>
      <c r="P10" s="20"/>
      <c r="Q10" s="20"/>
      <c r="R10" s="20"/>
      <c r="S10" s="20"/>
      <c r="T10" s="20"/>
      <c r="U10" s="20"/>
      <c r="V10" s="20"/>
      <c r="W10" s="20">
        <v>-16705200</v>
      </c>
      <c r="X10" s="20">
        <v>-2237280</v>
      </c>
      <c r="Y10" s="20">
        <v>-14467920</v>
      </c>
      <c r="Z10" s="21">
        <v>646.67453336193944</v>
      </c>
      <c r="AA10" s="22">
        <v>-4955302</v>
      </c>
    </row>
    <row r="11" spans="1:27" x14ac:dyDescent="0.25">
      <c r="A11" s="23" t="s">
        <v>39</v>
      </c>
      <c r="B11" s="17" t="s">
        <v>32</v>
      </c>
      <c r="C11" s="18">
        <v>211739464</v>
      </c>
      <c r="D11" s="18"/>
      <c r="E11" s="19">
        <v>375912049</v>
      </c>
      <c r="F11" s="20">
        <v>375912049</v>
      </c>
      <c r="G11" s="24">
        <v>32652013</v>
      </c>
      <c r="H11" s="24">
        <v>42990707</v>
      </c>
      <c r="I11" s="24">
        <v>37951732</v>
      </c>
      <c r="J11" s="20">
        <v>113594452</v>
      </c>
      <c r="K11" s="24">
        <v>25551735</v>
      </c>
      <c r="L11" s="24">
        <v>30705217</v>
      </c>
      <c r="M11" s="20">
        <v>27382298</v>
      </c>
      <c r="N11" s="24">
        <v>83639250</v>
      </c>
      <c r="O11" s="24"/>
      <c r="P11" s="24"/>
      <c r="Q11" s="20"/>
      <c r="R11" s="24"/>
      <c r="S11" s="24"/>
      <c r="T11" s="20"/>
      <c r="U11" s="24"/>
      <c r="V11" s="24"/>
      <c r="W11" s="24">
        <v>197233702</v>
      </c>
      <c r="X11" s="20">
        <v>146329562</v>
      </c>
      <c r="Y11" s="24">
        <v>50904140</v>
      </c>
      <c r="Z11" s="25">
        <v>34.787324792238493</v>
      </c>
      <c r="AA11" s="26">
        <v>375912049</v>
      </c>
    </row>
    <row r="12" spans="1:27" x14ac:dyDescent="0.25">
      <c r="A12" s="23" t="s">
        <v>40</v>
      </c>
      <c r="B12" s="17" t="s">
        <v>32</v>
      </c>
      <c r="C12" s="18">
        <v>43473476</v>
      </c>
      <c r="D12" s="18"/>
      <c r="E12" s="19">
        <v>37454947</v>
      </c>
      <c r="F12" s="20">
        <v>37454947</v>
      </c>
      <c r="G12" s="20">
        <v>41444362</v>
      </c>
      <c r="H12" s="20">
        <v>2036935</v>
      </c>
      <c r="I12" s="20"/>
      <c r="J12" s="20">
        <v>43481297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43481297</v>
      </c>
      <c r="X12" s="20">
        <v>18731385</v>
      </c>
      <c r="Y12" s="20">
        <v>24749912</v>
      </c>
      <c r="Z12" s="21">
        <v>132.13071003559</v>
      </c>
      <c r="AA12" s="22">
        <v>37454947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-1682135859</v>
      </c>
      <c r="D13" s="29">
        <f>SUM(D6:D12)</f>
        <v>0</v>
      </c>
      <c r="E13" s="30">
        <f t="shared" si="0"/>
        <v>-3874805295</v>
      </c>
      <c r="F13" s="31">
        <f t="shared" si="0"/>
        <v>-3876450763</v>
      </c>
      <c r="G13" s="31">
        <f t="shared" si="0"/>
        <v>-5535480027</v>
      </c>
      <c r="H13" s="31">
        <f t="shared" si="0"/>
        <v>348389510</v>
      </c>
      <c r="I13" s="31">
        <f t="shared" si="0"/>
        <v>134840236</v>
      </c>
      <c r="J13" s="31">
        <f t="shared" si="0"/>
        <v>-5052250281</v>
      </c>
      <c r="K13" s="31">
        <f t="shared" si="0"/>
        <v>86737907</v>
      </c>
      <c r="L13" s="31">
        <f t="shared" si="0"/>
        <v>343103206</v>
      </c>
      <c r="M13" s="31">
        <f t="shared" si="0"/>
        <v>-1475644986</v>
      </c>
      <c r="N13" s="31">
        <f t="shared" si="0"/>
        <v>-1045803873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-6098054154</v>
      </c>
      <c r="X13" s="31">
        <f t="shared" si="0"/>
        <v>-3928182725</v>
      </c>
      <c r="Y13" s="31">
        <f t="shared" si="0"/>
        <v>-2169871429</v>
      </c>
      <c r="Z13" s="32">
        <f>+IF(X13&lt;&gt;0,+(Y13/X13)*100,0)</f>
        <v>55.238556373418191</v>
      </c>
      <c r="AA13" s="33">
        <f>SUM(AA6:AA12)</f>
        <v>-3876450763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3088344607</v>
      </c>
      <c r="D17" s="18"/>
      <c r="E17" s="19">
        <v>6567859889</v>
      </c>
      <c r="F17" s="20">
        <v>6569557494</v>
      </c>
      <c r="G17" s="24">
        <v>2289593855</v>
      </c>
      <c r="H17" s="24">
        <v>-476825014</v>
      </c>
      <c r="I17" s="24">
        <v>-150378072</v>
      </c>
      <c r="J17" s="20">
        <v>1662390769</v>
      </c>
      <c r="K17" s="24">
        <v>151251587</v>
      </c>
      <c r="L17" s="24">
        <v>403557514</v>
      </c>
      <c r="M17" s="20">
        <v>23060954</v>
      </c>
      <c r="N17" s="24">
        <v>577870055</v>
      </c>
      <c r="O17" s="24"/>
      <c r="P17" s="24"/>
      <c r="Q17" s="20"/>
      <c r="R17" s="24"/>
      <c r="S17" s="24"/>
      <c r="T17" s="20"/>
      <c r="U17" s="24"/>
      <c r="V17" s="24"/>
      <c r="W17" s="24">
        <v>2240260824</v>
      </c>
      <c r="X17" s="20">
        <v>3226907832</v>
      </c>
      <c r="Y17" s="24">
        <v>-986647008</v>
      </c>
      <c r="Z17" s="25">
        <v>-30.575617878385071</v>
      </c>
      <c r="AA17" s="26">
        <v>6569557494</v>
      </c>
    </row>
    <row r="18" spans="1:27" x14ac:dyDescent="0.25">
      <c r="A18" s="23" t="s">
        <v>46</v>
      </c>
      <c r="B18" s="17" t="s">
        <v>32</v>
      </c>
      <c r="C18" s="18"/>
      <c r="D18" s="18"/>
      <c r="E18" s="19">
        <v>5329794</v>
      </c>
      <c r="F18" s="20">
        <v>5329794</v>
      </c>
      <c r="G18" s="20">
        <v>5329795</v>
      </c>
      <c r="H18" s="20">
        <v>-10659590</v>
      </c>
      <c r="I18" s="20"/>
      <c r="J18" s="20">
        <v>-5329795</v>
      </c>
      <c r="K18" s="20"/>
      <c r="L18" s="20">
        <v>5329795</v>
      </c>
      <c r="M18" s="20"/>
      <c r="N18" s="20">
        <v>5329795</v>
      </c>
      <c r="O18" s="20"/>
      <c r="P18" s="20"/>
      <c r="Q18" s="20"/>
      <c r="R18" s="20"/>
      <c r="S18" s="20"/>
      <c r="T18" s="20"/>
      <c r="U18" s="20"/>
      <c r="V18" s="20"/>
      <c r="W18" s="20"/>
      <c r="X18" s="20">
        <v>2664906</v>
      </c>
      <c r="Y18" s="20">
        <v>-2664906</v>
      </c>
      <c r="Z18" s="21">
        <v>-100</v>
      </c>
      <c r="AA18" s="22">
        <v>5329794</v>
      </c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2500000</v>
      </c>
      <c r="F21" s="20">
        <v>2500000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1249998</v>
      </c>
      <c r="Y21" s="20">
        <v>-1249998</v>
      </c>
      <c r="Z21" s="21">
        <v>-100</v>
      </c>
      <c r="AA21" s="22">
        <v>2500000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3088344607</v>
      </c>
      <c r="D25" s="29">
        <f t="shared" ref="D25:Y25" si="1">SUM(D15:D24)</f>
        <v>0</v>
      </c>
      <c r="E25" s="35">
        <f t="shared" si="1"/>
        <v>6575689683</v>
      </c>
      <c r="F25" s="36">
        <f t="shared" si="1"/>
        <v>6577387288</v>
      </c>
      <c r="G25" s="36">
        <f t="shared" si="1"/>
        <v>2294923650</v>
      </c>
      <c r="H25" s="36">
        <f t="shared" si="1"/>
        <v>-487484604</v>
      </c>
      <c r="I25" s="36">
        <f t="shared" si="1"/>
        <v>-150378072</v>
      </c>
      <c r="J25" s="36">
        <f t="shared" si="1"/>
        <v>1657060974</v>
      </c>
      <c r="K25" s="36">
        <f t="shared" si="1"/>
        <v>151251587</v>
      </c>
      <c r="L25" s="36">
        <f t="shared" si="1"/>
        <v>408887309</v>
      </c>
      <c r="M25" s="36">
        <f t="shared" si="1"/>
        <v>23060954</v>
      </c>
      <c r="N25" s="36">
        <f t="shared" si="1"/>
        <v>583199850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2240260824</v>
      </c>
      <c r="X25" s="36">
        <f t="shared" si="1"/>
        <v>3230822736</v>
      </c>
      <c r="Y25" s="36">
        <f t="shared" si="1"/>
        <v>-990561912</v>
      </c>
      <c r="Z25" s="37">
        <f>+IF(X25&lt;&gt;0,+(Y25/X25)*100,0)</f>
        <v>-30.659741896777344</v>
      </c>
      <c r="AA25" s="38">
        <f>SUM(AA15:AA24)</f>
        <v>6577387288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1406208748</v>
      </c>
      <c r="D26" s="29">
        <f>+D13+D25</f>
        <v>0</v>
      </c>
      <c r="E26" s="30">
        <f t="shared" si="2"/>
        <v>2700884388</v>
      </c>
      <c r="F26" s="31">
        <f t="shared" si="2"/>
        <v>2700936525</v>
      </c>
      <c r="G26" s="31">
        <f t="shared" si="2"/>
        <v>-3240556377</v>
      </c>
      <c r="H26" s="31">
        <f t="shared" si="2"/>
        <v>-139095094</v>
      </c>
      <c r="I26" s="31">
        <f t="shared" si="2"/>
        <v>-15537836</v>
      </c>
      <c r="J26" s="31">
        <f t="shared" si="2"/>
        <v>-3395189307</v>
      </c>
      <c r="K26" s="31">
        <f t="shared" si="2"/>
        <v>237989494</v>
      </c>
      <c r="L26" s="31">
        <f t="shared" si="2"/>
        <v>751990515</v>
      </c>
      <c r="M26" s="31">
        <f t="shared" si="2"/>
        <v>-1452584032</v>
      </c>
      <c r="N26" s="31">
        <f t="shared" si="2"/>
        <v>-462604023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-3857793330</v>
      </c>
      <c r="X26" s="31">
        <f t="shared" si="2"/>
        <v>-697359989</v>
      </c>
      <c r="Y26" s="31">
        <f t="shared" si="2"/>
        <v>-3160433341</v>
      </c>
      <c r="Z26" s="32">
        <f>+IF(X26&lt;&gt;0,+(Y26/X26)*100,0)</f>
        <v>453.19969468451961</v>
      </c>
      <c r="AA26" s="33">
        <f>+AA13+AA25</f>
        <v>2700936525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68255291</v>
      </c>
      <c r="D31" s="18"/>
      <c r="E31" s="19">
        <v>-6054848</v>
      </c>
      <c r="F31" s="20">
        <v>-6054848</v>
      </c>
      <c r="G31" s="20">
        <v>65978507</v>
      </c>
      <c r="H31" s="20">
        <v>488886</v>
      </c>
      <c r="I31" s="20">
        <v>309547</v>
      </c>
      <c r="J31" s="20">
        <v>66776940</v>
      </c>
      <c r="K31" s="20">
        <v>899860</v>
      </c>
      <c r="L31" s="20">
        <v>1665796</v>
      </c>
      <c r="M31" s="20">
        <v>752317</v>
      </c>
      <c r="N31" s="20">
        <v>3317973</v>
      </c>
      <c r="O31" s="20"/>
      <c r="P31" s="20"/>
      <c r="Q31" s="20"/>
      <c r="R31" s="20"/>
      <c r="S31" s="20"/>
      <c r="T31" s="20"/>
      <c r="U31" s="20"/>
      <c r="V31" s="20"/>
      <c r="W31" s="20">
        <v>70094913</v>
      </c>
      <c r="X31" s="20">
        <v>13105208</v>
      </c>
      <c r="Y31" s="20">
        <v>56989705</v>
      </c>
      <c r="Z31" s="21">
        <v>434.86303307814723</v>
      </c>
      <c r="AA31" s="22">
        <v>-6054848</v>
      </c>
    </row>
    <row r="32" spans="1:27" x14ac:dyDescent="0.25">
      <c r="A32" s="23" t="s">
        <v>59</v>
      </c>
      <c r="B32" s="17" t="s">
        <v>32</v>
      </c>
      <c r="C32" s="18">
        <v>1122313353</v>
      </c>
      <c r="D32" s="18"/>
      <c r="E32" s="19">
        <v>290184824</v>
      </c>
      <c r="F32" s="20">
        <v>290184824</v>
      </c>
      <c r="G32" s="20">
        <v>-215032555</v>
      </c>
      <c r="H32" s="20">
        <v>305682513</v>
      </c>
      <c r="I32" s="20">
        <v>76819242</v>
      </c>
      <c r="J32" s="20">
        <v>167469200</v>
      </c>
      <c r="K32" s="20">
        <v>31399877</v>
      </c>
      <c r="L32" s="20">
        <v>81771386</v>
      </c>
      <c r="M32" s="20">
        <v>-19422963</v>
      </c>
      <c r="N32" s="20">
        <v>93748300</v>
      </c>
      <c r="O32" s="20"/>
      <c r="P32" s="20"/>
      <c r="Q32" s="20"/>
      <c r="R32" s="20"/>
      <c r="S32" s="20"/>
      <c r="T32" s="20"/>
      <c r="U32" s="20"/>
      <c r="V32" s="20"/>
      <c r="W32" s="20">
        <v>261217500</v>
      </c>
      <c r="X32" s="20">
        <v>67325825</v>
      </c>
      <c r="Y32" s="20">
        <v>193891675</v>
      </c>
      <c r="Z32" s="21">
        <v>287.99004690993388</v>
      </c>
      <c r="AA32" s="22">
        <v>290184824</v>
      </c>
    </row>
    <row r="33" spans="1:27" x14ac:dyDescent="0.25">
      <c r="A33" s="23" t="s">
        <v>60</v>
      </c>
      <c r="B33" s="17" t="s">
        <v>32</v>
      </c>
      <c r="C33" s="18">
        <v>-147987319</v>
      </c>
      <c r="D33" s="18"/>
      <c r="E33" s="19">
        <v>-18475599</v>
      </c>
      <c r="F33" s="20">
        <v>-18475599</v>
      </c>
      <c r="G33" s="20">
        <v>-188848169</v>
      </c>
      <c r="H33" s="20">
        <v>32321447</v>
      </c>
      <c r="I33" s="20">
        <v>64769391</v>
      </c>
      <c r="J33" s="20">
        <v>-91757331</v>
      </c>
      <c r="K33" s="20">
        <v>-69418259</v>
      </c>
      <c r="L33" s="20">
        <v>-10715627</v>
      </c>
      <c r="M33" s="20">
        <v>1755316</v>
      </c>
      <c r="N33" s="20">
        <v>-78378570</v>
      </c>
      <c r="O33" s="20"/>
      <c r="P33" s="20"/>
      <c r="Q33" s="20"/>
      <c r="R33" s="20"/>
      <c r="S33" s="20"/>
      <c r="T33" s="20"/>
      <c r="U33" s="20"/>
      <c r="V33" s="20"/>
      <c r="W33" s="20">
        <v>-170135901</v>
      </c>
      <c r="X33" s="20">
        <v>-9550715</v>
      </c>
      <c r="Y33" s="20">
        <v>-160585186</v>
      </c>
      <c r="Z33" s="21">
        <v>1681.3943877500271</v>
      </c>
      <c r="AA33" s="22">
        <v>-18475599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183205045</v>
      </c>
      <c r="D35" s="18"/>
      <c r="E35" s="19">
        <v>-2286593</v>
      </c>
      <c r="F35" s="20">
        <v>-2286593</v>
      </c>
      <c r="G35" s="20">
        <v>134897803</v>
      </c>
      <c r="H35" s="20">
        <v>9155984</v>
      </c>
      <c r="I35" s="20">
        <v>-7925404</v>
      </c>
      <c r="J35" s="20">
        <v>136128383</v>
      </c>
      <c r="K35" s="20">
        <v>13764012</v>
      </c>
      <c r="L35" s="20">
        <v>2263122</v>
      </c>
      <c r="M35" s="20">
        <v>-168433515</v>
      </c>
      <c r="N35" s="20">
        <v>-152406381</v>
      </c>
      <c r="O35" s="20"/>
      <c r="P35" s="20"/>
      <c r="Q35" s="20"/>
      <c r="R35" s="20"/>
      <c r="S35" s="20"/>
      <c r="T35" s="20"/>
      <c r="U35" s="20"/>
      <c r="V35" s="20"/>
      <c r="W35" s="20">
        <v>-16277998</v>
      </c>
      <c r="X35" s="20">
        <v>-20748321</v>
      </c>
      <c r="Y35" s="20">
        <v>4470323</v>
      </c>
      <c r="Z35" s="21">
        <v>-21.545468667079135</v>
      </c>
      <c r="AA35" s="22">
        <v>-2286593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1225786370</v>
      </c>
      <c r="D37" s="29">
        <f t="shared" ref="D37:Y37" si="3">SUM(D29:D36)</f>
        <v>0</v>
      </c>
      <c r="E37" s="30">
        <f t="shared" si="3"/>
        <v>263367784</v>
      </c>
      <c r="F37" s="31">
        <f t="shared" si="3"/>
        <v>263367784</v>
      </c>
      <c r="G37" s="31">
        <f t="shared" si="3"/>
        <v>-203004414</v>
      </c>
      <c r="H37" s="31">
        <f t="shared" si="3"/>
        <v>347648830</v>
      </c>
      <c r="I37" s="31">
        <f t="shared" si="3"/>
        <v>133972776</v>
      </c>
      <c r="J37" s="31">
        <f t="shared" si="3"/>
        <v>278617192</v>
      </c>
      <c r="K37" s="31">
        <f t="shared" si="3"/>
        <v>-23354510</v>
      </c>
      <c r="L37" s="31">
        <f t="shared" si="3"/>
        <v>74984677</v>
      </c>
      <c r="M37" s="31">
        <f t="shared" si="3"/>
        <v>-185348845</v>
      </c>
      <c r="N37" s="31">
        <f t="shared" si="3"/>
        <v>-133718678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144898514</v>
      </c>
      <c r="X37" s="31">
        <f t="shared" si="3"/>
        <v>50131997</v>
      </c>
      <c r="Y37" s="31">
        <f t="shared" si="3"/>
        <v>94766517</v>
      </c>
      <c r="Z37" s="32">
        <f>+IF(X37&lt;&gt;0,+(Y37/X37)*100,0)</f>
        <v>189.03399559367244</v>
      </c>
      <c r="AA37" s="33">
        <f>SUM(AA29:AA36)</f>
        <v>263367784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453519110</v>
      </c>
      <c r="D39" s="18"/>
      <c r="E39" s="19"/>
      <c r="F39" s="20"/>
      <c r="G39" s="20">
        <v>519896236</v>
      </c>
      <c r="H39" s="20">
        <v>-66377126</v>
      </c>
      <c r="I39" s="20"/>
      <c r="J39" s="20">
        <v>453519110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453519110</v>
      </c>
      <c r="X39" s="20"/>
      <c r="Y39" s="20">
        <v>453519110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63249187</v>
      </c>
      <c r="D41" s="18"/>
      <c r="E41" s="19"/>
      <c r="F41" s="20"/>
      <c r="G41" s="20"/>
      <c r="H41" s="20">
        <v>32049268</v>
      </c>
      <c r="I41" s="20"/>
      <c r="J41" s="20">
        <v>32049268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32049268</v>
      </c>
      <c r="X41" s="20"/>
      <c r="Y41" s="20">
        <v>32049268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516768297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519896236</v>
      </c>
      <c r="H43" s="36">
        <f t="shared" si="4"/>
        <v>-34327858</v>
      </c>
      <c r="I43" s="36">
        <f t="shared" si="4"/>
        <v>0</v>
      </c>
      <c r="J43" s="36">
        <f t="shared" si="4"/>
        <v>485568378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485568378</v>
      </c>
      <c r="X43" s="36">
        <f t="shared" si="4"/>
        <v>0</v>
      </c>
      <c r="Y43" s="36">
        <f t="shared" si="4"/>
        <v>485568378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1742554667</v>
      </c>
      <c r="D44" s="29">
        <f>+D37+D43</f>
        <v>0</v>
      </c>
      <c r="E44" s="30">
        <f t="shared" si="5"/>
        <v>263367784</v>
      </c>
      <c r="F44" s="31">
        <f t="shared" si="5"/>
        <v>263367784</v>
      </c>
      <c r="G44" s="31">
        <f t="shared" si="5"/>
        <v>316891822</v>
      </c>
      <c r="H44" s="31">
        <f t="shared" si="5"/>
        <v>313320972</v>
      </c>
      <c r="I44" s="31">
        <f t="shared" si="5"/>
        <v>133972776</v>
      </c>
      <c r="J44" s="31">
        <f t="shared" si="5"/>
        <v>764185570</v>
      </c>
      <c r="K44" s="31">
        <f t="shared" si="5"/>
        <v>-23354510</v>
      </c>
      <c r="L44" s="31">
        <f t="shared" si="5"/>
        <v>74984677</v>
      </c>
      <c r="M44" s="31">
        <f t="shared" si="5"/>
        <v>-185348845</v>
      </c>
      <c r="N44" s="31">
        <f t="shared" si="5"/>
        <v>-133718678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630466892</v>
      </c>
      <c r="X44" s="31">
        <f t="shared" si="5"/>
        <v>50131997</v>
      </c>
      <c r="Y44" s="31">
        <f t="shared" si="5"/>
        <v>580334895</v>
      </c>
      <c r="Z44" s="32">
        <f>+IF(X44&lt;&gt;0,+(Y44/X44)*100,0)</f>
        <v>1157.6137591327151</v>
      </c>
      <c r="AA44" s="33">
        <f>+AA37+AA43</f>
        <v>263367784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-336345919</v>
      </c>
      <c r="D45" s="42">
        <f t="shared" si="6"/>
        <v>0</v>
      </c>
      <c r="E45" s="43">
        <f t="shared" si="6"/>
        <v>2437516604</v>
      </c>
      <c r="F45" s="44">
        <f t="shared" si="6"/>
        <v>2437568741</v>
      </c>
      <c r="G45" s="44">
        <f t="shared" si="6"/>
        <v>-3557448199</v>
      </c>
      <c r="H45" s="44">
        <f t="shared" si="6"/>
        <v>-452416066</v>
      </c>
      <c r="I45" s="44">
        <f t="shared" si="6"/>
        <v>-149510612</v>
      </c>
      <c r="J45" s="44">
        <f t="shared" si="6"/>
        <v>-4159374877</v>
      </c>
      <c r="K45" s="44">
        <f t="shared" si="6"/>
        <v>261344004</v>
      </c>
      <c r="L45" s="44">
        <f t="shared" si="6"/>
        <v>677005838</v>
      </c>
      <c r="M45" s="44">
        <f t="shared" si="6"/>
        <v>-1267235187</v>
      </c>
      <c r="N45" s="44">
        <f t="shared" si="6"/>
        <v>-328885345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-4488260222</v>
      </c>
      <c r="X45" s="44">
        <f t="shared" si="6"/>
        <v>-747491986</v>
      </c>
      <c r="Y45" s="44">
        <f t="shared" si="6"/>
        <v>-3740768236</v>
      </c>
      <c r="Z45" s="45">
        <f>+IF(X45&lt;&gt;0,+(Y45/X45)*100,0)</f>
        <v>500.44258748748643</v>
      </c>
      <c r="AA45" s="46">
        <f>+AA26-AA44</f>
        <v>2437568741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-4488988423</v>
      </c>
      <c r="D47" s="18"/>
      <c r="E47" s="19">
        <v>296448379</v>
      </c>
      <c r="F47" s="20">
        <v>296448379</v>
      </c>
      <c r="G47" s="20">
        <v>-4086947203</v>
      </c>
      <c r="H47" s="20">
        <v>110144519</v>
      </c>
      <c r="I47" s="20">
        <v>-73774640</v>
      </c>
      <c r="J47" s="20">
        <v>-4050577324</v>
      </c>
      <c r="K47" s="20">
        <v>-166713452</v>
      </c>
      <c r="L47" s="20">
        <v>245040358</v>
      </c>
      <c r="M47" s="20">
        <v>-1088618657</v>
      </c>
      <c r="N47" s="20">
        <v>-1010291751</v>
      </c>
      <c r="O47" s="20"/>
      <c r="P47" s="20"/>
      <c r="Q47" s="20"/>
      <c r="R47" s="20"/>
      <c r="S47" s="20"/>
      <c r="T47" s="20"/>
      <c r="U47" s="20"/>
      <c r="V47" s="20"/>
      <c r="W47" s="20">
        <v>-5060869075</v>
      </c>
      <c r="X47" s="20">
        <v>155237803</v>
      </c>
      <c r="Y47" s="20">
        <v>-5216106878</v>
      </c>
      <c r="Z47" s="47">
        <v>-3360.0751731844598</v>
      </c>
      <c r="AA47" s="22">
        <v>296448379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-4488988423</v>
      </c>
      <c r="D50" s="50">
        <f t="shared" ref="D50:Y50" si="7">SUM(D47:D49)</f>
        <v>0</v>
      </c>
      <c r="E50" s="51">
        <f t="shared" si="7"/>
        <v>296448379</v>
      </c>
      <c r="F50" s="52">
        <f t="shared" si="7"/>
        <v>296448379</v>
      </c>
      <c r="G50" s="52">
        <f t="shared" si="7"/>
        <v>-4086947203</v>
      </c>
      <c r="H50" s="52">
        <f t="shared" si="7"/>
        <v>110144519</v>
      </c>
      <c r="I50" s="52">
        <f t="shared" si="7"/>
        <v>-73774640</v>
      </c>
      <c r="J50" s="52">
        <f t="shared" si="7"/>
        <v>-4050577324</v>
      </c>
      <c r="K50" s="52">
        <f t="shared" si="7"/>
        <v>-166713452</v>
      </c>
      <c r="L50" s="52">
        <f t="shared" si="7"/>
        <v>245040358</v>
      </c>
      <c r="M50" s="52">
        <f t="shared" si="7"/>
        <v>-1088618657</v>
      </c>
      <c r="N50" s="52">
        <f t="shared" si="7"/>
        <v>-1010291751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-5060869075</v>
      </c>
      <c r="X50" s="52">
        <f t="shared" si="7"/>
        <v>155237803</v>
      </c>
      <c r="Y50" s="52">
        <f t="shared" si="7"/>
        <v>-5216106878</v>
      </c>
      <c r="Z50" s="53">
        <f>+IF(X50&lt;&gt;0,+(Y50/X50)*100,0)</f>
        <v>-3360.0751731844598</v>
      </c>
      <c r="AA50" s="54">
        <f>SUM(AA47:AA49)</f>
        <v>296448379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C6CCD16-254B-4ED6-968D-1F2335270A79}"/>
</file>

<file path=customXml/itemProps2.xml><?xml version="1.0" encoding="utf-8"?>
<ds:datastoreItem xmlns:ds="http://schemas.openxmlformats.org/officeDocument/2006/customXml" ds:itemID="{C2D1E013-3623-4C05-8CE3-F758CFCDFBF7}"/>
</file>

<file path=customXml/itemProps3.xml><?xml version="1.0" encoding="utf-8"?>
<ds:datastoreItem xmlns:ds="http://schemas.openxmlformats.org/officeDocument/2006/customXml" ds:itemID="{45C549E0-8E11-44D7-ADC4-E096C61377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2026-02-09T11:50:05Z</dcterms:created>
  <dcterms:modified xsi:type="dcterms:W3CDTF">2026-02-09T11:51:29Z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